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35" windowHeight="9300"/>
  </bookViews>
  <sheets>
    <sheet name="دفتر الحضور والانصراف" sheetId="1" r:id="rId1"/>
    <sheet name="كشف حضور وانصراف" sheetId="3" r:id="rId2"/>
  </sheets>
  <definedNames>
    <definedName name="_xlnm._FilterDatabase" localSheetId="1" hidden="1">'كشف حضور وانصراف'!$C$7:$D$38</definedName>
  </definedNames>
  <calcPr calcId="144525"/>
</workbook>
</file>

<file path=xl/calcChain.xml><?xml version="1.0" encoding="utf-8"?>
<calcChain xmlns="http://schemas.openxmlformats.org/spreadsheetml/2006/main"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8" i="3"/>
  <c r="J5" i="1" l="1"/>
  <c r="G4" i="3" l="1"/>
  <c r="G7" i="3" l="1" a="1"/>
  <c r="G7" i="3" s="1"/>
  <c r="H7" i="3" l="1"/>
  <c r="I7" i="3"/>
  <c r="R6" i="1" l="1"/>
  <c r="C9" i="1" l="1"/>
  <c r="D8" i="3" l="1"/>
  <c r="J8" i="3" s="1"/>
  <c r="C7" i="1"/>
  <c r="D7" i="1" s="1"/>
  <c r="E9" i="1"/>
  <c r="E7" i="1" s="1"/>
  <c r="F7" i="1" s="1"/>
  <c r="D9" i="3"/>
  <c r="C8" i="1"/>
  <c r="C8" i="3" s="1"/>
  <c r="J9" i="3" l="1"/>
  <c r="I8" i="3"/>
  <c r="G8" i="3"/>
  <c r="H8" i="3"/>
  <c r="C9" i="3"/>
  <c r="D10" i="3"/>
  <c r="G9" i="1"/>
  <c r="G7" i="1" s="1"/>
  <c r="H7" i="1" s="1"/>
  <c r="E8" i="1"/>
  <c r="J10" i="3" l="1"/>
  <c r="H9" i="3"/>
  <c r="I9" i="3"/>
  <c r="G9" i="3"/>
  <c r="I9" i="1"/>
  <c r="I7" i="1" s="1"/>
  <c r="J7" i="1" s="1"/>
  <c r="G8" i="1"/>
  <c r="D11" i="3"/>
  <c r="C10" i="3"/>
  <c r="J11" i="3" l="1"/>
  <c r="I10" i="3"/>
  <c r="G10" i="3"/>
  <c r="H10" i="3"/>
  <c r="D12" i="3"/>
  <c r="C11" i="3"/>
  <c r="K9" i="1"/>
  <c r="K7" i="1" s="1"/>
  <c r="L7" i="1" s="1"/>
  <c r="I8" i="1"/>
  <c r="J12" i="3" l="1"/>
  <c r="G11" i="3"/>
  <c r="H11" i="3"/>
  <c r="I11" i="3"/>
  <c r="M9" i="1"/>
  <c r="M7" i="1" s="1"/>
  <c r="N7" i="1" s="1"/>
  <c r="K8" i="1"/>
  <c r="D13" i="3"/>
  <c r="C12" i="3"/>
  <c r="J13" i="3" l="1"/>
  <c r="G12" i="3"/>
  <c r="I12" i="3"/>
  <c r="H12" i="3"/>
  <c r="D14" i="3"/>
  <c r="C13" i="3"/>
  <c r="O9" i="1"/>
  <c r="O7" i="1" s="1"/>
  <c r="P7" i="1" s="1"/>
  <c r="M8" i="1"/>
  <c r="J14" i="3" l="1"/>
  <c r="H13" i="3"/>
  <c r="I13" i="3"/>
  <c r="G13" i="3"/>
  <c r="Q9" i="1"/>
  <c r="Q7" i="1" s="1"/>
  <c r="R7" i="1" s="1"/>
  <c r="O8" i="1"/>
  <c r="D15" i="3"/>
  <c r="C14" i="3"/>
  <c r="J15" i="3" l="1"/>
  <c r="I14" i="3"/>
  <c r="G14" i="3"/>
  <c r="H14" i="3"/>
  <c r="D16" i="3"/>
  <c r="C15" i="3"/>
  <c r="S9" i="1"/>
  <c r="S7" i="1" s="1"/>
  <c r="T7" i="1" s="1"/>
  <c r="Q8" i="1"/>
  <c r="J16" i="3" l="1"/>
  <c r="H15" i="3"/>
  <c r="G15" i="3"/>
  <c r="I15" i="3"/>
  <c r="U9" i="1"/>
  <c r="U7" i="1" s="1"/>
  <c r="V7" i="1" s="1"/>
  <c r="S8" i="1"/>
  <c r="D17" i="3"/>
  <c r="C16" i="3"/>
  <c r="J17" i="3" l="1"/>
  <c r="G16" i="3"/>
  <c r="H16" i="3"/>
  <c r="I16" i="3"/>
  <c r="D18" i="3"/>
  <c r="C17" i="3"/>
  <c r="W9" i="1"/>
  <c r="W7" i="1" s="1"/>
  <c r="X7" i="1" s="1"/>
  <c r="U8" i="1"/>
  <c r="J18" i="3" l="1"/>
  <c r="H17" i="3"/>
  <c r="I17" i="3"/>
  <c r="G17" i="3"/>
  <c r="Y9" i="1"/>
  <c r="Y7" i="1" s="1"/>
  <c r="Z7" i="1" s="1"/>
  <c r="W8" i="1"/>
  <c r="D19" i="3"/>
  <c r="C18" i="3"/>
  <c r="J19" i="3" l="1"/>
  <c r="I18" i="3"/>
  <c r="G18" i="3"/>
  <c r="H18" i="3"/>
  <c r="D20" i="3"/>
  <c r="C19" i="3"/>
  <c r="AA9" i="1"/>
  <c r="AA7" i="1" s="1"/>
  <c r="AB7" i="1" s="1"/>
  <c r="Y8" i="1"/>
  <c r="J20" i="3" l="1"/>
  <c r="G19" i="3"/>
  <c r="H19" i="3"/>
  <c r="I19" i="3"/>
  <c r="AC9" i="1"/>
  <c r="AC7" i="1" s="1"/>
  <c r="AD7" i="1" s="1"/>
  <c r="AA8" i="1"/>
  <c r="D21" i="3"/>
  <c r="C20" i="3"/>
  <c r="J21" i="3" l="1"/>
  <c r="G20" i="3"/>
  <c r="I20" i="3"/>
  <c r="H20" i="3"/>
  <c r="D22" i="3"/>
  <c r="C21" i="3"/>
  <c r="AE9" i="1"/>
  <c r="AE7" i="1" s="1"/>
  <c r="AF7" i="1" s="1"/>
  <c r="AC8" i="1"/>
  <c r="J22" i="3" l="1"/>
  <c r="H21" i="3"/>
  <c r="I21" i="3"/>
  <c r="G21" i="3"/>
  <c r="AG9" i="1"/>
  <c r="AG7" i="1" s="1"/>
  <c r="AH7" i="1" s="1"/>
  <c r="AE8" i="1"/>
  <c r="D23" i="3"/>
  <c r="C22" i="3"/>
  <c r="J23" i="3" l="1"/>
  <c r="I22" i="3"/>
  <c r="G22" i="3"/>
  <c r="H22" i="3"/>
  <c r="D24" i="3"/>
  <c r="C23" i="3"/>
  <c r="AI9" i="1"/>
  <c r="AI7" i="1" s="1"/>
  <c r="AJ7" i="1" s="1"/>
  <c r="AG8" i="1"/>
  <c r="J24" i="3" l="1"/>
  <c r="H23" i="3"/>
  <c r="G23" i="3"/>
  <c r="I23" i="3"/>
  <c r="AK9" i="1"/>
  <c r="AK7" i="1" s="1"/>
  <c r="AL7" i="1" s="1"/>
  <c r="AI8" i="1"/>
  <c r="D25" i="3"/>
  <c r="C24" i="3"/>
  <c r="J25" i="3" l="1"/>
  <c r="G24" i="3"/>
  <c r="H24" i="3"/>
  <c r="I24" i="3"/>
  <c r="D26" i="3"/>
  <c r="C25" i="3"/>
  <c r="AM9" i="1"/>
  <c r="AM7" i="1" s="1"/>
  <c r="AN7" i="1" s="1"/>
  <c r="AK8" i="1"/>
  <c r="J26" i="3" l="1"/>
  <c r="H25" i="3"/>
  <c r="I25" i="3"/>
  <c r="G25" i="3"/>
  <c r="AO9" i="1"/>
  <c r="AO7" i="1" s="1"/>
  <c r="AP7" i="1" s="1"/>
  <c r="AM8" i="1"/>
  <c r="D27" i="3"/>
  <c r="C26" i="3"/>
  <c r="J27" i="3" l="1"/>
  <c r="I26" i="3"/>
  <c r="G26" i="3"/>
  <c r="H26" i="3"/>
  <c r="D28" i="3"/>
  <c r="C27" i="3"/>
  <c r="AQ9" i="1"/>
  <c r="AQ7" i="1" s="1"/>
  <c r="AR7" i="1" s="1"/>
  <c r="AO8" i="1"/>
  <c r="J28" i="3" l="1"/>
  <c r="G27" i="3"/>
  <c r="H27" i="3"/>
  <c r="I27" i="3"/>
  <c r="AS9" i="1"/>
  <c r="AS7" i="1" s="1"/>
  <c r="AT7" i="1" s="1"/>
  <c r="AQ8" i="1"/>
  <c r="D29" i="3"/>
  <c r="C28" i="3"/>
  <c r="J29" i="3" l="1"/>
  <c r="G28" i="3"/>
  <c r="I28" i="3"/>
  <c r="H28" i="3"/>
  <c r="D30" i="3"/>
  <c r="C29" i="3"/>
  <c r="AU9" i="1"/>
  <c r="AU7" i="1" s="1"/>
  <c r="AV7" i="1" s="1"/>
  <c r="AS8" i="1"/>
  <c r="J30" i="3" l="1"/>
  <c r="H29" i="3"/>
  <c r="I29" i="3"/>
  <c r="G29" i="3"/>
  <c r="AW9" i="1"/>
  <c r="AW7" i="1" s="1"/>
  <c r="AX7" i="1" s="1"/>
  <c r="AU8" i="1"/>
  <c r="D31" i="3"/>
  <c r="C30" i="3"/>
  <c r="J31" i="3" l="1"/>
  <c r="I30" i="3"/>
  <c r="G30" i="3"/>
  <c r="H30" i="3"/>
  <c r="D32" i="3"/>
  <c r="C31" i="3"/>
  <c r="AY9" i="1"/>
  <c r="AY7" i="1" s="1"/>
  <c r="AZ7" i="1" s="1"/>
  <c r="AW8" i="1"/>
  <c r="J32" i="3" l="1"/>
  <c r="H31" i="3"/>
  <c r="G31" i="3"/>
  <c r="I31" i="3"/>
  <c r="BA9" i="1"/>
  <c r="BA7" i="1" s="1"/>
  <c r="BB7" i="1" s="1"/>
  <c r="AY8" i="1"/>
  <c r="D33" i="3"/>
  <c r="C32" i="3"/>
  <c r="J33" i="3" l="1"/>
  <c r="G32" i="3"/>
  <c r="H32" i="3"/>
  <c r="I32" i="3"/>
  <c r="D34" i="3"/>
  <c r="C33" i="3"/>
  <c r="BC9" i="1"/>
  <c r="BC7" i="1" s="1"/>
  <c r="BD7" i="1" s="1"/>
  <c r="BA8" i="1"/>
  <c r="J34" i="3" l="1"/>
  <c r="H33" i="3"/>
  <c r="I33" i="3"/>
  <c r="G33" i="3"/>
  <c r="BE9" i="1"/>
  <c r="BE7" i="1" s="1"/>
  <c r="BF7" i="1" s="1"/>
  <c r="BC8" i="1"/>
  <c r="D35" i="3"/>
  <c r="C34" i="3"/>
  <c r="J35" i="3" l="1"/>
  <c r="BG9" i="1"/>
  <c r="I34" i="3"/>
  <c r="G34" i="3"/>
  <c r="H34" i="3"/>
  <c r="C35" i="3"/>
  <c r="BE8" i="1"/>
  <c r="BI9" i="1" l="1"/>
  <c r="BG7" i="1"/>
  <c r="BH7" i="1" s="1"/>
  <c r="G35" i="3"/>
  <c r="H35" i="3"/>
  <c r="I35" i="3"/>
  <c r="D36" i="3"/>
  <c r="BG8" i="1"/>
  <c r="BK9" i="1" l="1"/>
  <c r="BK7" i="1" s="1"/>
  <c r="BL7" i="1" s="1"/>
  <c r="BI7" i="1"/>
  <c r="BJ7" i="1" s="1"/>
  <c r="J36" i="3"/>
  <c r="C36" i="3"/>
  <c r="BK8" i="1"/>
  <c r="D38" i="3" s="1"/>
  <c r="D37" i="3"/>
  <c r="BI8" i="1"/>
  <c r="J37" i="3" l="1"/>
  <c r="G36" i="3"/>
  <c r="I36" i="3"/>
  <c r="H36" i="3"/>
  <c r="C38" i="3"/>
  <c r="C37" i="3"/>
  <c r="J38" i="3" l="1"/>
  <c r="I38" i="3"/>
  <c r="G38" i="3"/>
  <c r="H38" i="3"/>
  <c r="H37" i="3"/>
  <c r="I37" i="3"/>
  <c r="G37" i="3"/>
</calcChain>
</file>

<file path=xl/sharedStrings.xml><?xml version="1.0" encoding="utf-8"?>
<sst xmlns="http://schemas.openxmlformats.org/spreadsheetml/2006/main" count="168" uniqueCount="96">
  <si>
    <t>اليوم</t>
  </si>
  <si>
    <t>حضور</t>
  </si>
  <si>
    <t>شهر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</si>
  <si>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</si>
  <si>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</si>
  <si>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</si>
  <si>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</si>
  <si>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</si>
  <si>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</si>
  <si>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</si>
  <si>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</si>
  <si>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</si>
  <si>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</si>
  <si>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</si>
  <si>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</si>
  <si>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السبت</t>
  </si>
  <si>
    <t>الأحد</t>
  </si>
  <si>
    <t>الإثنين</t>
  </si>
  <si>
    <t>الثلاثاء</t>
  </si>
  <si>
    <t>الأربعاء</t>
  </si>
  <si>
    <t>الخميس</t>
  </si>
  <si>
    <t>الجمعة</t>
  </si>
  <si>
    <t>الأيام</t>
  </si>
  <si>
    <t>الشهور</t>
  </si>
  <si>
    <t>انصراف</t>
  </si>
  <si>
    <t>دفتر الحضور والانصراف</t>
  </si>
  <si>
    <t>لعام</t>
  </si>
  <si>
    <t>الاجازات الرسمية</t>
  </si>
  <si>
    <t>دقيقه</t>
  </si>
  <si>
    <t>سماح</t>
  </si>
  <si>
    <t>ربع يوم</t>
  </si>
  <si>
    <t>ساعه</t>
  </si>
  <si>
    <t>نصف يوم</t>
  </si>
  <si>
    <t>يوم كامل</t>
  </si>
  <si>
    <t>مواعيد الحضور الرسميه</t>
  </si>
  <si>
    <t>من الساعة</t>
  </si>
  <si>
    <t>الى الساعة</t>
  </si>
  <si>
    <t>لائحة الحضور والانصراف</t>
  </si>
  <si>
    <t>غ</t>
  </si>
  <si>
    <t>غياب</t>
  </si>
  <si>
    <t>ج</t>
  </si>
  <si>
    <t xml:space="preserve">اختصارات </t>
  </si>
  <si>
    <t>اجازه</t>
  </si>
  <si>
    <t>التاريخ</t>
  </si>
  <si>
    <t>الاسم</t>
  </si>
  <si>
    <t>اجازه رسميه</t>
  </si>
  <si>
    <t>اذن</t>
  </si>
  <si>
    <t>قيمة التاخير</t>
  </si>
  <si>
    <t>ملاحظات</t>
  </si>
  <si>
    <t>التاخير (دقبقه)</t>
  </si>
  <si>
    <t>عدد ساعات العمل</t>
  </si>
  <si>
    <t>يعتمد</t>
  </si>
  <si>
    <t>BY Mohammed Elrify</t>
  </si>
  <si>
    <t>اعداد وتصميم / محمد الريفى</t>
  </si>
  <si>
    <t>منتديات اوفيسنا Officena</t>
  </si>
  <si>
    <t>اوفيسنا 1</t>
  </si>
  <si>
    <t>اوفيسنا 2</t>
  </si>
  <si>
    <t>اوفيسنا 3</t>
  </si>
  <si>
    <t>اوفيسنا 4</t>
  </si>
  <si>
    <t>اوفيسنا 5</t>
  </si>
  <si>
    <t>اوفيسنا 6</t>
  </si>
  <si>
    <t>اوفيسنا 7</t>
  </si>
  <si>
    <t>اوفيسنا 8</t>
  </si>
  <si>
    <t>اوفيسنا 9</t>
  </si>
  <si>
    <t>اوفيسنا 10</t>
  </si>
  <si>
    <t>اوفيسنا 11</t>
  </si>
  <si>
    <t>اوفيسنا 12</t>
  </si>
  <si>
    <t>اوفيسنا 13</t>
  </si>
  <si>
    <t>اوفيسنا 14</t>
  </si>
  <si>
    <t>اوفيسنا 15</t>
  </si>
  <si>
    <t>اوفيسنا 16</t>
  </si>
  <si>
    <t>اوفيسنا 17</t>
  </si>
  <si>
    <t>اوفيسنا 18</t>
  </si>
  <si>
    <t>اوفيسنا 19</t>
  </si>
  <si>
    <t>اوفيسنا 20</t>
  </si>
  <si>
    <t>اوفيسنا 21</t>
  </si>
  <si>
    <t>اوفيسنا 22</t>
  </si>
  <si>
    <t>اوفيسنا 23</t>
  </si>
  <si>
    <t>اوفيسنا 24</t>
  </si>
  <si>
    <t>اوفيسنا 25</t>
  </si>
  <si>
    <t>اوفيسنا 26</t>
  </si>
  <si>
    <t>اوفيسنا 27</t>
  </si>
  <si>
    <t>اوفيسنا 28</t>
  </si>
  <si>
    <t>اوفيسنا 29</t>
  </si>
  <si>
    <t>اوفيسنا 30</t>
  </si>
  <si>
    <t>اوفيسنا 31</t>
  </si>
  <si>
    <t>اوفيسنا 32</t>
  </si>
  <si>
    <t>اوفيسنا 33</t>
  </si>
  <si>
    <t>اوفيسنا 34</t>
  </si>
  <si>
    <t>اوفيسنا 35</t>
  </si>
  <si>
    <t>اوفيسنا 36</t>
  </si>
  <si>
    <t>اوفيسنا 37</t>
  </si>
  <si>
    <t>اوفيسنا 38</t>
  </si>
  <si>
    <t>اوفيسنا 39</t>
  </si>
  <si>
    <t>اوفيسنا 40</t>
  </si>
  <si>
    <t>اختر اسم الموظف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</si>
</sst>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"/>
    <numFmt numFmtId="165" formatCode="dddd"/>
    <numFmt numFmtId="166" formatCode="[$-F800]dddd\,\ mmmm\ dd\,\ yyyy"/>
  </numFmts>
  <fonts count="28" x14ac:knownFonts="1">
    <font>
      <sz val="10"/>
      <name val="Arial"/>
    </font>
    <font>
      <sz val="10"/>
      <name val="Arial"/>
      <family val="2"/>
    </font>
    <font>
      <sz val="10"/>
      <name val="Trebuchet MS"/>
      <family val="2"/>
    </font>
    <font>
      <b/>
      <sz val="10"/>
      <color theme="6" tint="-0.499984740745262"/>
      <name val="PT Bold Heading"/>
      <charset val="178"/>
    </font>
    <font>
      <b/>
      <sz val="12"/>
      <color theme="6" tint="-0.499984740745262"/>
      <name val="PT Bold Heading"/>
      <charset val="178"/>
    </font>
    <font>
      <b/>
      <sz val="11"/>
      <color theme="1" tint="4.9989318521683403E-2"/>
      <name val="Arial"/>
      <family val="2"/>
    </font>
    <font>
      <b/>
      <i/>
      <sz val="11"/>
      <color rgb="FF2B0DE1"/>
      <name val="Arial"/>
      <family val="2"/>
    </font>
    <font>
      <sz val="10"/>
      <color theme="0"/>
      <name val="Arial"/>
      <family val="2"/>
    </font>
    <font>
      <sz val="11"/>
      <name val="Arial"/>
      <family val="2"/>
    </font>
    <font>
      <sz val="10"/>
      <color theme="6" tint="-0.499984740745262"/>
      <name val="Arial"/>
      <family val="2"/>
    </font>
    <font>
      <sz val="10"/>
      <name val="Times New Roman"/>
      <family val="1"/>
      <scheme val="major"/>
    </font>
    <font>
      <b/>
      <sz val="12"/>
      <name val="Times New Roman"/>
      <family val="1"/>
      <scheme val="major"/>
    </font>
    <font>
      <b/>
      <i/>
      <sz val="12"/>
      <name val="Times New Roman"/>
      <family val="1"/>
      <scheme val="major"/>
    </font>
    <font>
      <sz val="10"/>
      <name val="Arial"/>
      <family val="2"/>
      <scheme val="minor"/>
    </font>
    <font>
      <b/>
      <sz val="9"/>
      <color theme="0"/>
      <name val="Times New Roman"/>
      <family val="1"/>
      <scheme val="major"/>
    </font>
    <font>
      <b/>
      <sz val="11"/>
      <color theme="0"/>
      <name val="Times New Roman"/>
      <family val="1"/>
      <scheme val="major"/>
    </font>
    <font>
      <b/>
      <sz val="11"/>
      <color theme="6" tint="-0.499984740745262"/>
      <name val="Times New Roman"/>
      <family val="1"/>
      <scheme val="major"/>
    </font>
    <font>
      <b/>
      <sz val="11"/>
      <color theme="1" tint="4.9989318521683403E-2"/>
      <name val="Times New Roman"/>
      <family val="1"/>
      <scheme val="major"/>
    </font>
    <font>
      <b/>
      <i/>
      <sz val="10"/>
      <name val="Times New Roman"/>
      <family val="1"/>
      <scheme val="major"/>
    </font>
    <font>
      <b/>
      <i/>
      <sz val="11"/>
      <color rgb="FF2B0DE1"/>
      <name val="Times New Roman"/>
      <family val="1"/>
      <scheme val="major"/>
    </font>
    <font>
      <b/>
      <sz val="10"/>
      <color theme="1" tint="4.9989318521683403E-2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0"/>
      <color theme="0"/>
      <name val="Times New Roman"/>
      <family val="1"/>
      <scheme val="major"/>
    </font>
    <font>
      <b/>
      <sz val="8"/>
      <name val="Times New Roman"/>
      <family val="1"/>
      <scheme val="major"/>
    </font>
    <font>
      <b/>
      <i/>
      <sz val="9"/>
      <color rgb="FF2B0DE1"/>
      <name val="Times New Roman"/>
      <family val="1"/>
      <scheme val="major"/>
    </font>
    <font>
      <b/>
      <i/>
      <sz val="10"/>
      <color rgb="FF2B0DE1"/>
      <name val="Times New Roman"/>
      <family val="1"/>
      <scheme val="major"/>
    </font>
    <font>
      <b/>
      <sz val="12"/>
      <color theme="6" tint="0.39997558519241921"/>
      <name val="Times New Roman"/>
      <family val="1"/>
      <scheme val="major"/>
    </font>
    <font>
      <b/>
      <sz val="11"/>
      <name val="Times New Roman"/>
      <family val="1"/>
      <scheme val="major"/>
    </font>
  </fonts>
  <fills count="7">
    <fill>
      <patternFill patternType="none"/>
    </fill>
    <fill>
      <patternFill patternType="gray125"/>
    </fill>
    <fill>
      <gradientFill degree="90">
        <stop position="0">
          <color theme="1" tint="5.0965910824915313E-2"/>
        </stop>
        <stop position="1">
          <color theme="6" tint="-0.25098422193060094"/>
        </stop>
      </gradientFill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  <fill>
      <gradientFill degree="90">
        <stop position="0">
          <color theme="1" tint="5.0965910824915313E-2"/>
        </stop>
        <stop position="1">
          <color theme="6" tint="-0.49803155613879818"/>
        </stop>
      </gradientFill>
    </fill>
    <fill>
      <patternFill patternType="solid">
        <fgColor theme="6" tint="0.79998168889431442"/>
        <bgColor indexed="64"/>
      </patternFill>
    </fill>
  </fills>
  <borders count="58">
    <border>
      <left/>
      <right/>
      <top/>
      <bottom/>
      <diagonal/>
    </border>
    <border>
      <left style="double">
        <color theme="6" tint="-0.24994659260841701"/>
      </left>
      <right/>
      <top/>
      <bottom/>
      <diagonal/>
    </border>
    <border>
      <left style="double">
        <color theme="6" tint="-0.24994659260841701"/>
      </left>
      <right/>
      <top/>
      <bottom style="double">
        <color theme="6" tint="-0.24994659260841701"/>
      </bottom>
      <diagonal/>
    </border>
    <border>
      <left/>
      <right/>
      <top/>
      <bottom style="double">
        <color theme="6" tint="-0.24994659260841701"/>
      </bottom>
      <diagonal/>
    </border>
    <border>
      <left/>
      <right style="double">
        <color theme="6" tint="-0.24994659260841701"/>
      </right>
      <top/>
      <bottom/>
      <diagonal/>
    </border>
    <border>
      <left/>
      <right style="double">
        <color theme="6" tint="-0.24994659260841701"/>
      </right>
      <top/>
      <bottom style="double">
        <color theme="6" tint="-0.2499465926084170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6" tint="-0.499984740745262"/>
      </bottom>
      <diagonal/>
    </border>
    <border>
      <left/>
      <right/>
      <top style="thin">
        <color theme="6" tint="-0.499984740745262"/>
      </top>
      <bottom/>
      <diagonal/>
    </border>
    <border>
      <left/>
      <right/>
      <top style="thin">
        <color theme="6" tint="-0.499984740745262"/>
      </top>
      <bottom style="thin">
        <color theme="6" tint="-0.499984740745262"/>
      </bottom>
      <diagonal/>
    </border>
    <border>
      <left style="double">
        <color theme="6" tint="-0.499984740745262"/>
      </left>
      <right/>
      <top style="double">
        <color theme="6" tint="-0.499984740745262"/>
      </top>
      <bottom style="double">
        <color theme="6" tint="-0.24994659260841701"/>
      </bottom>
      <diagonal/>
    </border>
    <border>
      <left/>
      <right/>
      <top style="double">
        <color theme="6" tint="-0.499984740745262"/>
      </top>
      <bottom style="double">
        <color theme="6" tint="-0.24994659260841701"/>
      </bottom>
      <diagonal/>
    </border>
    <border>
      <left/>
      <right/>
      <top style="double">
        <color theme="6" tint="-0.24994659260841701"/>
      </top>
      <bottom style="double">
        <color theme="6" tint="-0.24994659260841701"/>
      </bottom>
      <diagonal/>
    </border>
    <border>
      <left/>
      <right style="double">
        <color theme="6" tint="-0.24994659260841701"/>
      </right>
      <top style="double">
        <color theme="6" tint="-0.24994659260841701"/>
      </top>
      <bottom style="double">
        <color theme="6" tint="-0.24994659260841701"/>
      </bottom>
      <diagonal/>
    </border>
    <border>
      <left/>
      <right/>
      <top style="thin">
        <color theme="6" tint="-0.499984740745262"/>
      </top>
      <bottom style="double">
        <color theme="6" tint="-0.24994659260841701"/>
      </bottom>
      <diagonal/>
    </border>
    <border>
      <left style="double">
        <color theme="6" tint="0.39994506668294322"/>
      </left>
      <right style="double">
        <color theme="6" tint="0.39991454817346722"/>
      </right>
      <top style="double">
        <color theme="6" tint="0.39991454817346722"/>
      </top>
      <bottom style="thin">
        <color theme="6" tint="0.59996337778862885"/>
      </bottom>
      <diagonal/>
    </border>
    <border>
      <left style="double">
        <color theme="6" tint="0.39994506668294322"/>
      </left>
      <right style="double">
        <color theme="6" tint="0.39991454817346722"/>
      </right>
      <top style="thin">
        <color theme="6" tint="0.59996337778862885"/>
      </top>
      <bottom style="thin">
        <color theme="6" tint="0.59996337778862885"/>
      </bottom>
      <diagonal/>
    </border>
    <border>
      <left style="double">
        <color theme="6" tint="0.39994506668294322"/>
      </left>
      <right style="double">
        <color theme="6" tint="0.39991454817346722"/>
      </right>
      <top style="thin">
        <color theme="6" tint="0.59996337778862885"/>
      </top>
      <bottom style="double">
        <color theme="6" tint="0.39991454817346722"/>
      </bottom>
      <diagonal/>
    </border>
    <border>
      <left style="double">
        <color theme="6" tint="0.39994506668294322"/>
      </left>
      <right style="double">
        <color theme="6" tint="0.39991454817346722"/>
      </right>
      <top/>
      <bottom style="thin">
        <color theme="6" tint="0.59996337778862885"/>
      </bottom>
      <diagonal/>
    </border>
    <border>
      <left style="double">
        <color theme="6" tint="0.39994506668294322"/>
      </left>
      <right style="double">
        <color theme="6" tint="0.39991454817346722"/>
      </right>
      <top style="thin">
        <color theme="6" tint="0.59996337778862885"/>
      </top>
      <bottom style="double">
        <color theme="6" tint="0.39994506668294322"/>
      </bottom>
      <diagonal/>
    </border>
    <border>
      <left style="double">
        <color theme="6" tint="0.39991454817346722"/>
      </left>
      <right style="thin">
        <color theme="6" tint="0.39994506668294322"/>
      </right>
      <top style="double">
        <color theme="6" tint="0.39991454817346722"/>
      </top>
      <bottom style="thin">
        <color theme="6" tint="0.59996337778862885"/>
      </bottom>
      <diagonal/>
    </border>
    <border>
      <left style="thin">
        <color theme="6" tint="0.39994506668294322"/>
      </left>
      <right style="double">
        <color theme="6" tint="0.39991454817346722"/>
      </right>
      <top style="double">
        <color theme="6" tint="0.39991454817346722"/>
      </top>
      <bottom style="thin">
        <color theme="6" tint="0.59996337778862885"/>
      </bottom>
      <diagonal/>
    </border>
    <border>
      <left style="double">
        <color theme="6" tint="0.39991454817346722"/>
      </left>
      <right style="thin">
        <color theme="6" tint="0.39994506668294322"/>
      </right>
      <top style="thin">
        <color theme="6" tint="0.59996337778862885"/>
      </top>
      <bottom style="thin">
        <color theme="6" tint="0.59996337778862885"/>
      </bottom>
      <diagonal/>
    </border>
    <border>
      <left style="thin">
        <color theme="6" tint="0.39994506668294322"/>
      </left>
      <right style="double">
        <color theme="6" tint="0.39991454817346722"/>
      </right>
      <top style="thin">
        <color theme="6" tint="0.59996337778862885"/>
      </top>
      <bottom style="thin">
        <color theme="6" tint="0.59996337778862885"/>
      </bottom>
      <diagonal/>
    </border>
    <border>
      <left style="double">
        <color theme="6" tint="0.39991454817346722"/>
      </left>
      <right style="thin">
        <color theme="6" tint="0.39994506668294322"/>
      </right>
      <top style="thin">
        <color theme="6" tint="0.59996337778862885"/>
      </top>
      <bottom style="double">
        <color theme="6" tint="0.39991454817346722"/>
      </bottom>
      <diagonal/>
    </border>
    <border>
      <left style="thin">
        <color theme="6" tint="0.39994506668294322"/>
      </left>
      <right style="double">
        <color theme="6" tint="0.39991454817346722"/>
      </right>
      <top style="thin">
        <color theme="6" tint="0.59996337778862885"/>
      </top>
      <bottom style="double">
        <color theme="6" tint="0.39991454817346722"/>
      </bottom>
      <diagonal/>
    </border>
    <border>
      <left style="double">
        <color theme="6" tint="0.39991454817346722"/>
      </left>
      <right style="thin">
        <color theme="6" tint="0.39988402966399123"/>
      </right>
      <top style="thin">
        <color theme="6" tint="0.59996337778862885"/>
      </top>
      <bottom style="double">
        <color theme="6" tint="0.39991454817346722"/>
      </bottom>
      <diagonal/>
    </border>
    <border>
      <left style="thin">
        <color theme="6" tint="0.39988402966399123"/>
      </left>
      <right style="double">
        <color theme="6" tint="0.39991454817346722"/>
      </right>
      <top style="thin">
        <color theme="6" tint="0.59996337778862885"/>
      </top>
      <bottom style="double">
        <color theme="6" tint="0.39991454817346722"/>
      </bottom>
      <diagonal/>
    </border>
    <border>
      <left style="double">
        <color theme="6" tint="0.39991454817346722"/>
      </left>
      <right style="thin">
        <color theme="6" tint="0.39988402966399123"/>
      </right>
      <top/>
      <bottom style="thin">
        <color theme="6" tint="0.59996337778862885"/>
      </bottom>
      <diagonal/>
    </border>
    <border>
      <left style="thin">
        <color theme="6" tint="0.39988402966399123"/>
      </left>
      <right style="double">
        <color theme="6" tint="0.39991454817346722"/>
      </right>
      <top/>
      <bottom style="thin">
        <color theme="6" tint="0.59996337778862885"/>
      </bottom>
      <diagonal/>
    </border>
    <border>
      <left style="double">
        <color theme="6" tint="0.39991454817346722"/>
      </left>
      <right style="thin">
        <color theme="6" tint="0.39988402966399123"/>
      </right>
      <top/>
      <bottom style="double">
        <color theme="6" tint="0.39988402966399123"/>
      </bottom>
      <diagonal/>
    </border>
    <border>
      <left style="thin">
        <color theme="6" tint="0.39988402966399123"/>
      </left>
      <right style="double">
        <color theme="6" tint="0.39991454817346722"/>
      </right>
      <top/>
      <bottom style="double">
        <color theme="6" tint="0.39988402966399123"/>
      </bottom>
      <diagonal/>
    </border>
    <border>
      <left/>
      <right/>
      <top/>
      <bottom style="thin">
        <color theme="6" tint="-0.24994659260841701"/>
      </bottom>
      <diagonal/>
    </border>
    <border>
      <left/>
      <right/>
      <top style="thin">
        <color theme="6" tint="-0.24994659260841701"/>
      </top>
      <bottom/>
      <diagonal/>
    </border>
    <border>
      <left style="double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double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double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ouble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ouble">
        <color theme="6" tint="-0.24994659260841701"/>
      </bottom>
      <diagonal/>
    </border>
    <border>
      <left style="thin">
        <color theme="6" tint="-0.24994659260841701"/>
      </left>
      <right style="double">
        <color theme="6" tint="-0.24994659260841701"/>
      </right>
      <top style="thin">
        <color theme="6" tint="-0.24994659260841701"/>
      </top>
      <bottom style="double">
        <color theme="6" tint="-0.24994659260841701"/>
      </bottom>
      <diagonal/>
    </border>
    <border>
      <left style="double">
        <color theme="6" tint="-0.24994659260841701"/>
      </left>
      <right style="thin">
        <color theme="6" tint="-0.24994659260841701"/>
      </right>
      <top/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thin">
        <color theme="6" tint="-0.24994659260841701"/>
      </bottom>
      <diagonal/>
    </border>
    <border>
      <left style="thin">
        <color theme="6" tint="-0.24994659260841701"/>
      </left>
      <right style="double">
        <color theme="6" tint="-0.24994659260841701"/>
      </right>
      <top/>
      <bottom style="thin">
        <color theme="6" tint="-0.24994659260841701"/>
      </bottom>
      <diagonal/>
    </border>
    <border>
      <left style="double">
        <color theme="6" tint="-0.24994659260841701"/>
      </left>
      <right style="thin">
        <color theme="6" tint="-0.24994659260841701"/>
      </right>
      <top style="double">
        <color theme="6" tint="-0.24994659260841701"/>
      </top>
      <bottom style="double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uble">
        <color theme="6" tint="-0.24994659260841701"/>
      </top>
      <bottom style="double">
        <color theme="6" tint="-0.24994659260841701"/>
      </bottom>
      <diagonal/>
    </border>
    <border>
      <left style="thin">
        <color theme="6" tint="-0.24994659260841701"/>
      </left>
      <right style="double">
        <color theme="6" tint="-0.24994659260841701"/>
      </right>
      <top style="double">
        <color theme="6" tint="-0.24994659260841701"/>
      </top>
      <bottom style="double">
        <color theme="6" tint="-0.24994659260841701"/>
      </bottom>
      <diagonal/>
    </border>
    <border>
      <left/>
      <right/>
      <top/>
      <bottom style="medium">
        <color indexed="64"/>
      </bottom>
      <diagonal/>
    </border>
    <border>
      <left style="double">
        <color theme="6" tint="0.39991454817346722"/>
      </left>
      <right/>
      <top style="thin">
        <color theme="6" tint="0.59996337778862885"/>
      </top>
      <bottom style="thin">
        <color theme="6" tint="0.59996337778862885"/>
      </bottom>
      <diagonal/>
    </border>
    <border>
      <left/>
      <right style="double">
        <color theme="6" tint="0.39991454817346722"/>
      </right>
      <top style="thin">
        <color theme="6" tint="0.59996337778862885"/>
      </top>
      <bottom style="thin">
        <color theme="6" tint="0.59996337778862885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double">
        <color theme="6" tint="-0.24994659260841701"/>
      </bottom>
      <diagonal/>
    </border>
  </borders>
  <cellStyleXfs count="2">
    <xf numFmtId="0" fontId="0" fillId="0" borderId="0"/>
    <xf numFmtId="0" fontId="2" fillId="0" borderId="0"/>
  </cellStyleXfs>
  <cellXfs count="108">
    <xf numFmtId="0" fontId="0" fillId="0" borderId="0" xfId="0"/>
    <xf numFmtId="0" fontId="0" fillId="3" borderId="19" xfId="0" applyFill="1" applyBorder="1"/>
    <xf numFmtId="0" fontId="0" fillId="3" borderId="18" xfId="0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0" fillId="6" borderId="0" xfId="0" applyFill="1"/>
    <xf numFmtId="0" fontId="3" fillId="3" borderId="17" xfId="1" applyFont="1" applyFill="1" applyBorder="1" applyAlignment="1" applyProtection="1">
      <alignment horizontal="center" vertical="center"/>
    </xf>
    <xf numFmtId="0" fontId="5" fillId="6" borderId="0" xfId="0" applyFont="1" applyFill="1"/>
    <xf numFmtId="0" fontId="5" fillId="6" borderId="9" xfId="0" applyFont="1" applyFill="1" applyBorder="1"/>
    <xf numFmtId="0" fontId="5" fillId="6" borderId="0" xfId="0" applyFont="1" applyFill="1" applyBorder="1"/>
    <xf numFmtId="0" fontId="5" fillId="6" borderId="10" xfId="0" applyFont="1" applyFill="1" applyBorder="1"/>
    <xf numFmtId="0" fontId="5" fillId="6" borderId="11" xfId="0" applyFont="1" applyFill="1" applyBorder="1"/>
    <xf numFmtId="0" fontId="5" fillId="6" borderId="12" xfId="0" applyFont="1" applyFill="1" applyBorder="1"/>
    <xf numFmtId="0" fontId="5" fillId="6" borderId="13" xfId="0" applyFont="1" applyFill="1" applyBorder="1"/>
    <xf numFmtId="0" fontId="4" fillId="3" borderId="19" xfId="0" applyFont="1" applyFill="1" applyBorder="1" applyAlignment="1">
      <alignment vertical="center"/>
    </xf>
    <xf numFmtId="0" fontId="7" fillId="0" borderId="0" xfId="0" applyFont="1"/>
    <xf numFmtId="0" fontId="8" fillId="6" borderId="0" xfId="0" applyFont="1" applyFill="1"/>
    <xf numFmtId="0" fontId="8" fillId="6" borderId="6" xfId="0" applyFont="1" applyFill="1" applyBorder="1"/>
    <xf numFmtId="0" fontId="8" fillId="6" borderId="7" xfId="0" applyFont="1" applyFill="1" applyBorder="1"/>
    <xf numFmtId="0" fontId="8" fillId="6" borderId="8" xfId="0" applyFont="1" applyFill="1" applyBorder="1"/>
    <xf numFmtId="0" fontId="9" fillId="6" borderId="0" xfId="0" applyFont="1" applyFill="1"/>
    <xf numFmtId="0" fontId="10" fillId="6" borderId="0" xfId="0" applyFont="1" applyFill="1"/>
    <xf numFmtId="0" fontId="10" fillId="0" borderId="0" xfId="0" applyFont="1" applyFill="1"/>
    <xf numFmtId="0" fontId="10" fillId="0" borderId="0" xfId="0" applyFont="1"/>
    <xf numFmtId="0" fontId="11" fillId="6" borderId="0" xfId="0" applyFont="1" applyFill="1"/>
    <xf numFmtId="0" fontId="12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Border="1" applyAlignment="1">
      <alignment horizontal="right"/>
    </xf>
    <xf numFmtId="0" fontId="12" fillId="0" borderId="0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13" fillId="6" borderId="0" xfId="0" applyFont="1" applyFill="1"/>
    <xf numFmtId="164" fontId="14" fillId="4" borderId="22" xfId="0" applyNumberFormat="1" applyFont="1" applyFill="1" applyBorder="1" applyAlignment="1" applyProtection="1">
      <alignment horizontal="left"/>
    </xf>
    <xf numFmtId="14" fontId="16" fillId="6" borderId="23" xfId="0" applyNumberFormat="1" applyFont="1" applyFill="1" applyBorder="1" applyAlignment="1" applyProtection="1">
      <alignment horizontal="left" vertical="center"/>
    </xf>
    <xf numFmtId="0" fontId="15" fillId="2" borderId="24" xfId="0" applyFont="1" applyFill="1" applyBorder="1" applyAlignment="1" applyProtection="1">
      <alignment horizontal="center" vertical="center"/>
    </xf>
    <xf numFmtId="0" fontId="15" fillId="2" borderId="31" xfId="0" applyFont="1" applyFill="1" applyBorder="1" applyAlignment="1" applyProtection="1">
      <alignment horizontal="center" vertical="center"/>
    </xf>
    <xf numFmtId="0" fontId="15" fillId="2" borderId="32" xfId="0" applyFont="1" applyFill="1" applyBorder="1" applyAlignment="1" applyProtection="1">
      <alignment horizontal="center" vertical="center"/>
    </xf>
    <xf numFmtId="0" fontId="15" fillId="2" borderId="33" xfId="0" applyFont="1" applyFill="1" applyBorder="1" applyAlignment="1" applyProtection="1">
      <alignment horizontal="center" vertical="center"/>
    </xf>
    <xf numFmtId="0" fontId="15" fillId="2" borderId="34" xfId="0" applyFont="1" applyFill="1" applyBorder="1" applyAlignment="1" applyProtection="1">
      <alignment horizontal="center" vertical="center"/>
    </xf>
    <xf numFmtId="14" fontId="17" fillId="0" borderId="25" xfId="0" applyNumberFormat="1" applyFont="1" applyBorder="1" applyAlignment="1">
      <alignment horizontal="right"/>
    </xf>
    <xf numFmtId="2" fontId="17" fillId="0" borderId="35" xfId="0" applyNumberFormat="1" applyFont="1" applyBorder="1" applyAlignment="1">
      <alignment horizontal="center" vertical="center"/>
    </xf>
    <xf numFmtId="2" fontId="17" fillId="0" borderId="36" xfId="0" applyNumberFormat="1" applyFont="1" applyBorder="1" applyAlignment="1">
      <alignment horizontal="center" vertical="center"/>
    </xf>
    <xf numFmtId="0" fontId="17" fillId="0" borderId="23" xfId="0" applyFont="1" applyBorder="1"/>
    <xf numFmtId="0" fontId="17" fillId="0" borderId="26" xfId="0" applyFont="1" applyBorder="1"/>
    <xf numFmtId="2" fontId="17" fillId="0" borderId="37" xfId="0" applyNumberFormat="1" applyFont="1" applyBorder="1" applyAlignment="1">
      <alignment horizontal="center" vertical="center"/>
    </xf>
    <xf numFmtId="2" fontId="17" fillId="0" borderId="38" xfId="0" applyNumberFormat="1" applyFont="1" applyBorder="1" applyAlignment="1">
      <alignment horizontal="center" vertical="center"/>
    </xf>
    <xf numFmtId="0" fontId="18" fillId="3" borderId="1" xfId="0" applyFont="1" applyFill="1" applyBorder="1" applyAlignment="1">
      <alignment horizontal="left"/>
    </xf>
    <xf numFmtId="0" fontId="19" fillId="0" borderId="14" xfId="0" applyFont="1" applyFill="1" applyBorder="1" applyAlignment="1">
      <alignment horizontal="center" vertical="center"/>
    </xf>
    <xf numFmtId="0" fontId="20" fillId="0" borderId="0" xfId="0" applyFont="1" applyFill="1" applyBorder="1"/>
    <xf numFmtId="0" fontId="17" fillId="0" borderId="0" xfId="0" applyFont="1" applyFill="1" applyBorder="1" applyAlignment="1">
      <alignment horizontal="center"/>
    </xf>
    <xf numFmtId="0" fontId="21" fillId="3" borderId="0" xfId="0" applyFont="1" applyFill="1" applyBorder="1"/>
    <xf numFmtId="0" fontId="22" fillId="3" borderId="0" xfId="0" applyNumberFormat="1" applyFont="1" applyFill="1" applyBorder="1"/>
    <xf numFmtId="0" fontId="21" fillId="3" borderId="14" xfId="0" applyFont="1" applyFill="1" applyBorder="1" applyAlignment="1">
      <alignment horizontal="center" vertical="center"/>
    </xf>
    <xf numFmtId="0" fontId="21" fillId="3" borderId="0" xfId="0" applyFont="1" applyFill="1" applyBorder="1" applyAlignment="1">
      <alignment horizontal="center"/>
    </xf>
    <xf numFmtId="0" fontId="23" fillId="3" borderId="0" xfId="0" applyFont="1" applyFill="1" applyBorder="1" applyAlignment="1">
      <alignment horizontal="right"/>
    </xf>
    <xf numFmtId="0" fontId="21" fillId="3" borderId="4" xfId="0" applyFont="1" applyFill="1" applyBorder="1" applyAlignment="1">
      <alignment horizontal="right"/>
    </xf>
    <xf numFmtId="0" fontId="19" fillId="0" borderId="15" xfId="0" applyFont="1" applyFill="1" applyBorder="1" applyAlignment="1">
      <alignment horizontal="center" vertical="center"/>
    </xf>
    <xf numFmtId="2" fontId="22" fillId="3" borderId="0" xfId="0" applyNumberFormat="1" applyFont="1" applyFill="1" applyBorder="1"/>
    <xf numFmtId="2" fontId="21" fillId="3" borderId="16" xfId="0" applyNumberFormat="1" applyFont="1" applyFill="1" applyBorder="1" applyAlignment="1">
      <alignment horizontal="center" vertical="center"/>
    </xf>
    <xf numFmtId="0" fontId="21" fillId="3" borderId="16" xfId="0" applyFont="1" applyFill="1" applyBorder="1" applyAlignment="1">
      <alignment horizontal="center" vertical="center"/>
    </xf>
    <xf numFmtId="0" fontId="21" fillId="3" borderId="4" xfId="0" applyFont="1" applyFill="1" applyBorder="1"/>
    <xf numFmtId="0" fontId="21" fillId="3" borderId="1" xfId="0" applyFont="1" applyFill="1" applyBorder="1"/>
    <xf numFmtId="0" fontId="21" fillId="3" borderId="2" xfId="0" applyFont="1" applyFill="1" applyBorder="1"/>
    <xf numFmtId="0" fontId="21" fillId="3" borderId="3" xfId="0" applyFont="1" applyFill="1" applyBorder="1"/>
    <xf numFmtId="0" fontId="21" fillId="3" borderId="3" xfId="0" applyNumberFormat="1" applyFont="1" applyFill="1" applyBorder="1"/>
    <xf numFmtId="0" fontId="22" fillId="3" borderId="3" xfId="0" applyNumberFormat="1" applyFont="1" applyFill="1" applyBorder="1"/>
    <xf numFmtId="0" fontId="21" fillId="3" borderId="21" xfId="0" applyFont="1" applyFill="1" applyBorder="1" applyAlignment="1">
      <alignment horizontal="center" vertical="center"/>
    </xf>
    <xf numFmtId="0" fontId="23" fillId="3" borderId="3" xfId="0" applyFont="1" applyFill="1" applyBorder="1"/>
    <xf numFmtId="0" fontId="23" fillId="3" borderId="3" xfId="0" applyFont="1" applyFill="1" applyBorder="1" applyAlignment="1">
      <alignment horizontal="right"/>
    </xf>
    <xf numFmtId="0" fontId="23" fillId="3" borderId="5" xfId="0" applyFont="1" applyFill="1" applyBorder="1" applyAlignment="1">
      <alignment horizontal="right"/>
    </xf>
    <xf numFmtId="0" fontId="26" fillId="0" borderId="0" xfId="0" applyFont="1" applyFill="1"/>
    <xf numFmtId="0" fontId="11" fillId="0" borderId="0" xfId="0" applyFont="1" applyFill="1"/>
    <xf numFmtId="0" fontId="15" fillId="5" borderId="50" xfId="0" applyFont="1" applyFill="1" applyBorder="1" applyAlignment="1">
      <alignment horizontal="center" vertical="center" wrapText="1"/>
    </xf>
    <xf numFmtId="0" fontId="15" fillId="5" borderId="51" xfId="0" applyFont="1" applyFill="1" applyBorder="1" applyAlignment="1">
      <alignment horizontal="center" vertical="center" wrapText="1"/>
    </xf>
    <xf numFmtId="0" fontId="15" fillId="5" borderId="52" xfId="0" applyFont="1" applyFill="1" applyBorder="1" applyAlignment="1">
      <alignment horizontal="center" vertical="center" wrapText="1"/>
    </xf>
    <xf numFmtId="165" fontId="27" fillId="0" borderId="47" xfId="0" applyNumberFormat="1" applyFont="1" applyBorder="1" applyAlignment="1">
      <alignment horizontal="center"/>
    </xf>
    <xf numFmtId="166" fontId="27" fillId="0" borderId="48" xfId="0" applyNumberFormat="1" applyFont="1" applyBorder="1" applyAlignment="1">
      <alignment horizontal="center"/>
    </xf>
    <xf numFmtId="2" fontId="27" fillId="0" borderId="48" xfId="0" applyNumberFormat="1" applyFont="1" applyBorder="1" applyAlignment="1">
      <alignment horizontal="center" vertical="center"/>
    </xf>
    <xf numFmtId="0" fontId="27" fillId="0" borderId="48" xfId="0" applyFont="1" applyBorder="1" applyAlignment="1">
      <alignment horizontal="center"/>
    </xf>
    <xf numFmtId="2" fontId="27" fillId="0" borderId="48" xfId="0" applyNumberFormat="1" applyFont="1" applyBorder="1" applyAlignment="1">
      <alignment horizontal="center"/>
    </xf>
    <xf numFmtId="0" fontId="27" fillId="0" borderId="49" xfId="0" applyFont="1" applyBorder="1" applyAlignment="1">
      <alignment horizontal="center"/>
    </xf>
    <xf numFmtId="165" fontId="27" fillId="0" borderId="41" xfId="0" applyNumberFormat="1" applyFont="1" applyBorder="1" applyAlignment="1">
      <alignment horizontal="center"/>
    </xf>
    <xf numFmtId="166" fontId="27" fillId="0" borderId="42" xfId="0" applyNumberFormat="1" applyFont="1" applyBorder="1" applyAlignment="1">
      <alignment horizontal="center"/>
    </xf>
    <xf numFmtId="0" fontId="27" fillId="0" borderId="42" xfId="0" applyFont="1" applyBorder="1" applyAlignment="1">
      <alignment horizontal="center"/>
    </xf>
    <xf numFmtId="0" fontId="27" fillId="0" borderId="43" xfId="0" applyFont="1" applyBorder="1" applyAlignment="1">
      <alignment horizontal="center"/>
    </xf>
    <xf numFmtId="165" fontId="27" fillId="0" borderId="44" xfId="0" applyNumberFormat="1" applyFont="1" applyBorder="1" applyAlignment="1">
      <alignment horizontal="center"/>
    </xf>
    <xf numFmtId="166" fontId="27" fillId="0" borderId="45" xfId="0" applyNumberFormat="1" applyFont="1" applyBorder="1" applyAlignment="1">
      <alignment horizontal="center"/>
    </xf>
    <xf numFmtId="2" fontId="27" fillId="0" borderId="57" xfId="0" applyNumberFormat="1" applyFont="1" applyBorder="1" applyAlignment="1">
      <alignment horizontal="center" vertical="center"/>
    </xf>
    <xf numFmtId="0" fontId="27" fillId="0" borderId="45" xfId="0" applyFont="1" applyBorder="1" applyAlignment="1">
      <alignment horizontal="center"/>
    </xf>
    <xf numFmtId="0" fontId="27" fillId="0" borderId="57" xfId="0" applyFont="1" applyBorder="1" applyAlignment="1">
      <alignment horizontal="center"/>
    </xf>
    <xf numFmtId="0" fontId="27" fillId="0" borderId="46" xfId="0" applyFont="1" applyBorder="1" applyAlignment="1">
      <alignment horizontal="center"/>
    </xf>
    <xf numFmtId="0" fontId="4" fillId="3" borderId="19" xfId="0" applyFont="1" applyFill="1" applyBorder="1" applyAlignment="1">
      <alignment horizontal="center" vertical="center"/>
    </xf>
    <xf numFmtId="2" fontId="19" fillId="0" borderId="40" xfId="0" applyNumberFormat="1" applyFont="1" applyBorder="1" applyAlignment="1" applyProtection="1">
      <alignment horizontal="center"/>
    </xf>
    <xf numFmtId="0" fontId="24" fillId="3" borderId="0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14" fontId="16" fillId="6" borderId="29" xfId="0" applyNumberFormat="1" applyFont="1" applyFill="1" applyBorder="1" applyAlignment="1" applyProtection="1">
      <alignment horizontal="center" vertical="center" wrapText="1"/>
    </xf>
    <xf numFmtId="14" fontId="16" fillId="6" borderId="30" xfId="0" applyNumberFormat="1" applyFont="1" applyFill="1" applyBorder="1" applyAlignment="1" applyProtection="1">
      <alignment horizontal="center" vertical="center" wrapText="1"/>
    </xf>
    <xf numFmtId="165" fontId="15" fillId="4" borderId="27" xfId="0" applyNumberFormat="1" applyFont="1" applyFill="1" applyBorder="1" applyAlignment="1" applyProtection="1">
      <alignment horizontal="center" vertical="center" wrapText="1"/>
    </xf>
    <xf numFmtId="165" fontId="15" fillId="4" borderId="28" xfId="0" applyNumberFormat="1" applyFont="1" applyFill="1" applyBorder="1" applyAlignment="1" applyProtection="1">
      <alignment horizontal="center" vertical="center" wrapText="1"/>
    </xf>
    <xf numFmtId="14" fontId="16" fillId="6" borderId="54" xfId="0" applyNumberFormat="1" applyFont="1" applyFill="1" applyBorder="1" applyAlignment="1" applyProtection="1">
      <alignment horizontal="center" vertical="center" wrapText="1"/>
    </xf>
    <xf numFmtId="14" fontId="16" fillId="6" borderId="55" xfId="0" applyNumberFormat="1" applyFont="1" applyFill="1" applyBorder="1" applyAlignment="1" applyProtection="1">
      <alignment horizontal="center" vertical="center" wrapText="1"/>
    </xf>
    <xf numFmtId="0" fontId="17" fillId="0" borderId="14" xfId="0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center"/>
    </xf>
    <xf numFmtId="2" fontId="19" fillId="0" borderId="39" xfId="0" applyNumberFormat="1" applyFont="1" applyBorder="1" applyAlignment="1" applyProtection="1">
      <alignment horizontal="center"/>
    </xf>
    <xf numFmtId="2" fontId="19" fillId="0" borderId="56" xfId="0" applyNumberFormat="1" applyFont="1" applyBorder="1" applyAlignment="1" applyProtection="1">
      <alignment horizontal="center"/>
    </xf>
    <xf numFmtId="0" fontId="12" fillId="0" borderId="53" xfId="0" applyFont="1" applyBorder="1" applyAlignment="1">
      <alignment horizontal="center"/>
    </xf>
  </cellXfs>
  <cellStyles count="2">
    <cellStyle name="Normal" xfId="0" builtinId="0"/>
    <cellStyle name="Normal 2" xfId="1"/>
  </cellStyles>
  <dxfs count="2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colors>
    <mruColors>
      <color rgb="FF2B0DE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XFC53"/>
  <sheetViews>
    <sheetView showGridLines="0" rightToLeft="1" tabSelected="1" workbookViewId="0">
      <pane xSplit="2" ySplit="10" topLeftCell="L11" activePane="bottomRight" state="frozen"/>
      <selection pane="topRight" activeCell="C1" sqref="C1"/>
      <selection pane="bottomLeft" activeCell="A11" sqref="A11"/>
      <selection pane="bottomRight" activeCell="M12" sqref="M12"/>
    </sheetView>
  </sheetViews>
  <sheetFormatPr defaultColWidth="0" defaultRowHeight="12.75" zeroHeight="1" x14ac:dyDescent="0.2"/>
  <cols>
    <col min="1" max="1" width="2" style="5" customWidth="1"/>
    <col min="2" max="2" width="20" customWidth="1"/>
    <col min="3" max="64" width="7.28515625" customWidth="1"/>
    <col min="65" max="65" width="6.28515625" style="5" customWidth="1"/>
    <col min="66" max="66" width="5.7109375" style="5" hidden="1"/>
    <col min="67" max="16383" width="7" style="5" hidden="1"/>
    <col min="16384" max="16384" width="2.7109375" style="5" hidden="1"/>
  </cols>
  <sheetData>
    <row r="1" spans="2:194" ht="6" customHeight="1" thickBot="1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</row>
    <row r="2" spans="2:194" ht="22.5" customHeight="1" thickTop="1" thickBot="1" x14ac:dyDescent="0.25">
      <c r="B2" s="6" t="s">
        <v>25</v>
      </c>
      <c r="C2" s="2"/>
      <c r="D2" s="1"/>
      <c r="E2" s="14" t="s">
        <v>27</v>
      </c>
      <c r="F2" s="14"/>
      <c r="G2" s="1"/>
      <c r="H2" s="91" t="s">
        <v>34</v>
      </c>
      <c r="I2" s="91"/>
      <c r="J2" s="91"/>
      <c r="K2" s="91"/>
      <c r="L2" s="1"/>
      <c r="M2" s="1"/>
      <c r="N2" s="14" t="s">
        <v>37</v>
      </c>
      <c r="O2" s="14"/>
      <c r="P2" s="14"/>
      <c r="Q2" s="1"/>
      <c r="R2" s="3" t="s">
        <v>41</v>
      </c>
      <c r="S2" s="4"/>
      <c r="T2" s="4"/>
      <c r="U2" s="4"/>
      <c r="V2" s="95" t="s">
        <v>54</v>
      </c>
      <c r="W2" s="95"/>
      <c r="X2" s="95"/>
      <c r="Y2" s="95"/>
      <c r="Z2" s="96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</row>
    <row r="3" spans="2:194" ht="15.75" thickTop="1" x14ac:dyDescent="0.25">
      <c r="B3" s="46" t="s">
        <v>26</v>
      </c>
      <c r="C3" s="47">
        <v>2014</v>
      </c>
      <c r="D3" s="48"/>
      <c r="E3" s="103" t="s">
        <v>21</v>
      </c>
      <c r="F3" s="103"/>
      <c r="G3" s="48"/>
      <c r="H3" s="49" t="s">
        <v>35</v>
      </c>
      <c r="I3" s="49"/>
      <c r="J3" s="105">
        <v>9</v>
      </c>
      <c r="K3" s="105"/>
      <c r="L3" s="50"/>
      <c r="M3" s="51"/>
      <c r="N3" s="52">
        <v>0.15</v>
      </c>
      <c r="O3" s="52" t="s">
        <v>28</v>
      </c>
      <c r="P3" s="52" t="s">
        <v>29</v>
      </c>
      <c r="Q3" s="50"/>
      <c r="R3" s="53" t="s">
        <v>38</v>
      </c>
      <c r="S3" s="54" t="s">
        <v>39</v>
      </c>
      <c r="T3" s="50"/>
      <c r="U3" s="50"/>
      <c r="V3" s="50"/>
      <c r="W3" s="23"/>
      <c r="X3" s="23"/>
      <c r="Y3" s="23"/>
      <c r="Z3" s="5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</row>
    <row r="4" spans="2:194" ht="15" x14ac:dyDescent="0.25">
      <c r="B4" s="46" t="s">
        <v>2</v>
      </c>
      <c r="C4" s="56" t="s">
        <v>12</v>
      </c>
      <c r="D4" s="48"/>
      <c r="E4" s="104" t="s">
        <v>15</v>
      </c>
      <c r="F4" s="104"/>
      <c r="G4" s="48"/>
      <c r="H4" s="49" t="s">
        <v>36</v>
      </c>
      <c r="I4" s="49"/>
      <c r="J4" s="106">
        <v>5</v>
      </c>
      <c r="K4" s="106"/>
      <c r="L4" s="50"/>
      <c r="M4" s="57"/>
      <c r="N4" s="58">
        <v>0.3</v>
      </c>
      <c r="O4" s="59" t="s">
        <v>28</v>
      </c>
      <c r="P4" s="59" t="s">
        <v>30</v>
      </c>
      <c r="Q4" s="50"/>
      <c r="R4" s="53" t="s">
        <v>40</v>
      </c>
      <c r="S4" s="54" t="s">
        <v>42</v>
      </c>
      <c r="T4" s="50"/>
      <c r="U4" s="50"/>
      <c r="V4" s="50"/>
      <c r="W4" s="93" t="s">
        <v>53</v>
      </c>
      <c r="X4" s="93"/>
      <c r="Y4" s="93"/>
      <c r="Z4" s="60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</row>
    <row r="5" spans="2:194" ht="15" x14ac:dyDescent="0.25">
      <c r="B5" s="61"/>
      <c r="C5" s="50"/>
      <c r="D5" s="50"/>
      <c r="E5" s="50"/>
      <c r="F5" s="50"/>
      <c r="G5" s="50"/>
      <c r="H5" s="50" t="s">
        <v>50</v>
      </c>
      <c r="I5" s="50"/>
      <c r="J5" s="92">
        <f>(J4+12)-J3</f>
        <v>8</v>
      </c>
      <c r="K5" s="92"/>
      <c r="L5" s="50"/>
      <c r="M5" s="51"/>
      <c r="N5" s="59">
        <v>1</v>
      </c>
      <c r="O5" s="59" t="s">
        <v>31</v>
      </c>
      <c r="P5" s="59" t="s">
        <v>32</v>
      </c>
      <c r="Q5" s="50"/>
      <c r="R5" s="53" t="s">
        <v>46</v>
      </c>
      <c r="S5" s="54" t="s">
        <v>46</v>
      </c>
      <c r="T5" s="50"/>
      <c r="U5" s="50"/>
      <c r="V5" s="50"/>
      <c r="W5" s="94" t="s">
        <v>52</v>
      </c>
      <c r="X5" s="94"/>
      <c r="Y5" s="94"/>
      <c r="Z5" s="60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2:194" ht="13.5" thickBot="1" x14ac:dyDescent="0.25">
      <c r="B6" s="62"/>
      <c r="C6" s="63"/>
      <c r="D6" s="63"/>
      <c r="E6" s="63"/>
      <c r="F6" s="64"/>
      <c r="G6" s="63"/>
      <c r="H6" s="63"/>
      <c r="I6" s="63"/>
      <c r="J6" s="63"/>
      <c r="K6" s="63"/>
      <c r="L6" s="63"/>
      <c r="M6" s="65"/>
      <c r="N6" s="66">
        <v>2</v>
      </c>
      <c r="O6" s="66" t="s">
        <v>31</v>
      </c>
      <c r="P6" s="66" t="s">
        <v>33</v>
      </c>
      <c r="Q6" s="63"/>
      <c r="R6" s="67" t="str">
        <f>$S$6</f>
        <v>اجازه رسميه</v>
      </c>
      <c r="S6" s="68" t="s">
        <v>45</v>
      </c>
      <c r="T6" s="68"/>
      <c r="U6" s="68"/>
      <c r="V6" s="68"/>
      <c r="W6" s="68"/>
      <c r="X6" s="68"/>
      <c r="Y6" s="68"/>
      <c r="Z6" s="69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2:194" ht="3.75" customHeight="1" thickTop="1" thickBot="1" x14ac:dyDescent="0.25">
      <c r="C7" s="15">
        <f>WEEKDAY(C$9,16)</f>
        <v>5</v>
      </c>
      <c r="D7" s="15">
        <f>C7</f>
        <v>5</v>
      </c>
      <c r="E7" s="15">
        <f t="shared" ref="E7" si="0">WEEKDAY(E$9,16)</f>
        <v>6</v>
      </c>
      <c r="F7" s="15">
        <f t="shared" ref="F7" si="1">E7</f>
        <v>6</v>
      </c>
      <c r="G7" s="15">
        <f t="shared" ref="G7" si="2">WEEKDAY(G$9,16)</f>
        <v>7</v>
      </c>
      <c r="H7" s="15">
        <f t="shared" ref="H7" si="3">G7</f>
        <v>7</v>
      </c>
      <c r="I7" s="15">
        <f t="shared" ref="I7" si="4">WEEKDAY(I$9,16)</f>
        <v>1</v>
      </c>
      <c r="J7" s="15">
        <f t="shared" ref="J7" si="5">I7</f>
        <v>1</v>
      </c>
      <c r="K7" s="15">
        <f t="shared" ref="K7" si="6">WEEKDAY(K$9,16)</f>
        <v>2</v>
      </c>
      <c r="L7" s="15">
        <f t="shared" ref="L7" si="7">K7</f>
        <v>2</v>
      </c>
      <c r="M7" s="15">
        <f t="shared" ref="M7" si="8">WEEKDAY(M$9,16)</f>
        <v>3</v>
      </c>
      <c r="N7" s="15">
        <f t="shared" ref="N7" si="9">M7</f>
        <v>3</v>
      </c>
      <c r="O7" s="15">
        <f t="shared" ref="O7" si="10">WEEKDAY(O$9,16)</f>
        <v>4</v>
      </c>
      <c r="P7" s="15">
        <f t="shared" ref="P7" si="11">O7</f>
        <v>4</v>
      </c>
      <c r="Q7" s="15">
        <f t="shared" ref="Q7" si="12">WEEKDAY(Q$9,16)</f>
        <v>5</v>
      </c>
      <c r="R7" s="15">
        <f t="shared" ref="R7" si="13">Q7</f>
        <v>5</v>
      </c>
      <c r="S7" s="15">
        <f t="shared" ref="S7" si="14">WEEKDAY(S$9,16)</f>
        <v>6</v>
      </c>
      <c r="T7" s="15">
        <f t="shared" ref="T7" si="15">S7</f>
        <v>6</v>
      </c>
      <c r="U7" s="15">
        <f t="shared" ref="U7" si="16">WEEKDAY(U$9,16)</f>
        <v>7</v>
      </c>
      <c r="V7" s="15">
        <f t="shared" ref="V7" si="17">U7</f>
        <v>7</v>
      </c>
      <c r="W7" s="15">
        <f t="shared" ref="W7" si="18">WEEKDAY(W$9,16)</f>
        <v>1</v>
      </c>
      <c r="X7" s="15">
        <f t="shared" ref="X7" si="19">W7</f>
        <v>1</v>
      </c>
      <c r="Y7" s="15">
        <f t="shared" ref="Y7" si="20">WEEKDAY(Y$9,16)</f>
        <v>2</v>
      </c>
      <c r="Z7" s="15">
        <f t="shared" ref="Z7" si="21">Y7</f>
        <v>2</v>
      </c>
      <c r="AA7" s="15">
        <f t="shared" ref="AA7" si="22">WEEKDAY(AA$9,16)</f>
        <v>3</v>
      </c>
      <c r="AB7" s="15">
        <f t="shared" ref="AB7" si="23">AA7</f>
        <v>3</v>
      </c>
      <c r="AC7" s="15">
        <f t="shared" ref="AC7" si="24">WEEKDAY(AC$9,16)</f>
        <v>4</v>
      </c>
      <c r="AD7" s="15">
        <f t="shared" ref="AD7" si="25">AC7</f>
        <v>4</v>
      </c>
      <c r="AE7" s="15">
        <f t="shared" ref="AE7" si="26">WEEKDAY(AE$9,16)</f>
        <v>5</v>
      </c>
      <c r="AF7" s="15">
        <f t="shared" ref="AF7" si="27">AE7</f>
        <v>5</v>
      </c>
      <c r="AG7" s="15">
        <f t="shared" ref="AG7" si="28">WEEKDAY(AG$9,16)</f>
        <v>6</v>
      </c>
      <c r="AH7" s="15">
        <f t="shared" ref="AH7" si="29">AG7</f>
        <v>6</v>
      </c>
      <c r="AI7" s="15">
        <f t="shared" ref="AI7" si="30">WEEKDAY(AI$9,16)</f>
        <v>7</v>
      </c>
      <c r="AJ7" s="15">
        <f t="shared" ref="AJ7" si="31">AI7</f>
        <v>7</v>
      </c>
      <c r="AK7" s="15">
        <f t="shared" ref="AK7" si="32">WEEKDAY(AK$9,16)</f>
        <v>1</v>
      </c>
      <c r="AL7" s="15">
        <f t="shared" ref="AL7" si="33">AK7</f>
        <v>1</v>
      </c>
      <c r="AM7" s="15">
        <f t="shared" ref="AM7" si="34">WEEKDAY(AM$9,16)</f>
        <v>2</v>
      </c>
      <c r="AN7" s="15">
        <f t="shared" ref="AN7" si="35">AM7</f>
        <v>2</v>
      </c>
      <c r="AO7" s="15">
        <f t="shared" ref="AO7" si="36">WEEKDAY(AO$9,16)</f>
        <v>3</v>
      </c>
      <c r="AP7" s="15">
        <f t="shared" ref="AP7" si="37">AO7</f>
        <v>3</v>
      </c>
      <c r="AQ7" s="15">
        <f t="shared" ref="AQ7" si="38">WEEKDAY(AQ$9,16)</f>
        <v>4</v>
      </c>
      <c r="AR7" s="15">
        <f t="shared" ref="AR7" si="39">AQ7</f>
        <v>4</v>
      </c>
      <c r="AS7" s="15">
        <f t="shared" ref="AS7" si="40">WEEKDAY(AS$9,16)</f>
        <v>5</v>
      </c>
      <c r="AT7" s="15">
        <f t="shared" ref="AT7" si="41">AS7</f>
        <v>5</v>
      </c>
      <c r="AU7" s="15">
        <f t="shared" ref="AU7" si="42">WEEKDAY(AU$9,16)</f>
        <v>6</v>
      </c>
      <c r="AV7" s="15">
        <f t="shared" ref="AV7" si="43">AU7</f>
        <v>6</v>
      </c>
      <c r="AW7" s="15">
        <f t="shared" ref="AW7" si="44">WEEKDAY(AW$9,16)</f>
        <v>7</v>
      </c>
      <c r="AX7" s="15">
        <f t="shared" ref="AX7" si="45">AW7</f>
        <v>7</v>
      </c>
      <c r="AY7" s="15">
        <f t="shared" ref="AY7" si="46">WEEKDAY(AY$9,16)</f>
        <v>1</v>
      </c>
      <c r="AZ7" s="15">
        <f t="shared" ref="AZ7" si="47">AY7</f>
        <v>1</v>
      </c>
      <c r="BA7" s="15">
        <f t="shared" ref="BA7" si="48">WEEKDAY(BA$9,16)</f>
        <v>2</v>
      </c>
      <c r="BB7" s="15">
        <f t="shared" ref="BB7" si="49">BA7</f>
        <v>2</v>
      </c>
      <c r="BC7" s="15">
        <f t="shared" ref="BC7" si="50">WEEKDAY(BC$9,16)</f>
        <v>3</v>
      </c>
      <c r="BD7" s="15">
        <f t="shared" ref="BD7" si="51">BC7</f>
        <v>3</v>
      </c>
      <c r="BE7" s="15">
        <f t="shared" ref="BE7" si="52">WEEKDAY(BE$9,16)</f>
        <v>4</v>
      </c>
      <c r="BF7" s="15">
        <f t="shared" ref="BF7" si="53">BE7</f>
        <v>4</v>
      </c>
      <c r="BG7" s="15">
        <f t="shared" ref="BG7" si="54">WEEKDAY(BG$9,16)</f>
        <v>5</v>
      </c>
      <c r="BH7" s="15">
        <f t="shared" ref="BH7" si="55">BG7</f>
        <v>5</v>
      </c>
      <c r="BI7" s="15">
        <f t="shared" ref="BI7" si="56">WEEKDAY(BI$9,16)</f>
        <v>6</v>
      </c>
      <c r="BJ7" s="15">
        <f t="shared" ref="BJ7" si="57">BI7</f>
        <v>6</v>
      </c>
      <c r="BK7" s="15">
        <f t="shared" ref="BK7" si="58">WEEKDAY(BK$9,16)</f>
        <v>7</v>
      </c>
      <c r="BL7" s="15">
        <f t="shared" ref="BL7" si="59">BK7</f>
        <v>7</v>
      </c>
    </row>
    <row r="8" spans="2:194" ht="12.75" customHeight="1" thickTop="1" x14ac:dyDescent="0.2">
      <c r="B8" s="32" t="s">
        <v>0</v>
      </c>
      <c r="C8" s="99">
        <f>C9</f>
        <v>41913</v>
      </c>
      <c r="D8" s="100"/>
      <c r="E8" s="99">
        <f t="shared" ref="E8" si="60">E9</f>
        <v>41914</v>
      </c>
      <c r="F8" s="100"/>
      <c r="G8" s="99">
        <f t="shared" ref="G8" si="61">G9</f>
        <v>41915</v>
      </c>
      <c r="H8" s="100"/>
      <c r="I8" s="99">
        <f t="shared" ref="I8" si="62">I9</f>
        <v>41916</v>
      </c>
      <c r="J8" s="100"/>
      <c r="K8" s="99">
        <f t="shared" ref="K8" si="63">K9</f>
        <v>41917</v>
      </c>
      <c r="L8" s="100"/>
      <c r="M8" s="99">
        <f t="shared" ref="M8" si="64">M9</f>
        <v>41918</v>
      </c>
      <c r="N8" s="100"/>
      <c r="O8" s="99">
        <f t="shared" ref="O8" si="65">O9</f>
        <v>41919</v>
      </c>
      <c r="P8" s="100"/>
      <c r="Q8" s="99">
        <f t="shared" ref="Q8" si="66">Q9</f>
        <v>41920</v>
      </c>
      <c r="R8" s="100"/>
      <c r="S8" s="99">
        <f t="shared" ref="S8" si="67">S9</f>
        <v>41921</v>
      </c>
      <c r="T8" s="100"/>
      <c r="U8" s="99">
        <f t="shared" ref="U8" si="68">U9</f>
        <v>41922</v>
      </c>
      <c r="V8" s="100"/>
      <c r="W8" s="99">
        <f t="shared" ref="W8" si="69">W9</f>
        <v>41923</v>
      </c>
      <c r="X8" s="100"/>
      <c r="Y8" s="99">
        <f t="shared" ref="Y8" si="70">Y9</f>
        <v>41924</v>
      </c>
      <c r="Z8" s="100"/>
      <c r="AA8" s="99">
        <f t="shared" ref="AA8" si="71">AA9</f>
        <v>41925</v>
      </c>
      <c r="AB8" s="100"/>
      <c r="AC8" s="99">
        <f t="shared" ref="AC8" si="72">AC9</f>
        <v>41926</v>
      </c>
      <c r="AD8" s="100"/>
      <c r="AE8" s="99">
        <f t="shared" ref="AE8" si="73">AE9</f>
        <v>41927</v>
      </c>
      <c r="AF8" s="100"/>
      <c r="AG8" s="99">
        <f t="shared" ref="AG8" si="74">AG9</f>
        <v>41928</v>
      </c>
      <c r="AH8" s="100"/>
      <c r="AI8" s="99">
        <f t="shared" ref="AI8" si="75">AI9</f>
        <v>41929</v>
      </c>
      <c r="AJ8" s="100"/>
      <c r="AK8" s="99">
        <f t="shared" ref="AK8" si="76">AK9</f>
        <v>41930</v>
      </c>
      <c r="AL8" s="100"/>
      <c r="AM8" s="99">
        <f t="shared" ref="AM8" si="77">AM9</f>
        <v>41931</v>
      </c>
      <c r="AN8" s="100"/>
      <c r="AO8" s="99">
        <f t="shared" ref="AO8" si="78">AO9</f>
        <v>41932</v>
      </c>
      <c r="AP8" s="100"/>
      <c r="AQ8" s="99">
        <f t="shared" ref="AQ8" si="79">AQ9</f>
        <v>41933</v>
      </c>
      <c r="AR8" s="100"/>
      <c r="AS8" s="99">
        <f t="shared" ref="AS8" si="80">AS9</f>
        <v>41934</v>
      </c>
      <c r="AT8" s="100"/>
      <c r="AU8" s="99">
        <f t="shared" ref="AU8" si="81">AU9</f>
        <v>41935</v>
      </c>
      <c r="AV8" s="100"/>
      <c r="AW8" s="99">
        <f t="shared" ref="AW8" si="82">AW9</f>
        <v>41936</v>
      </c>
      <c r="AX8" s="100"/>
      <c r="AY8" s="99">
        <f t="shared" ref="AY8" si="83">AY9</f>
        <v>41937</v>
      </c>
      <c r="AZ8" s="100"/>
      <c r="BA8" s="99">
        <f t="shared" ref="BA8" si="84">BA9</f>
        <v>41938</v>
      </c>
      <c r="BB8" s="100"/>
      <c r="BC8" s="99">
        <f t="shared" ref="BC8" si="85">BC9</f>
        <v>41939</v>
      </c>
      <c r="BD8" s="100"/>
      <c r="BE8" s="99">
        <f t="shared" ref="BE8" si="86">BE9</f>
        <v>41940</v>
      </c>
      <c r="BF8" s="100"/>
      <c r="BG8" s="99">
        <f t="shared" ref="BG8" si="87">BG9</f>
        <v>41941</v>
      </c>
      <c r="BH8" s="100"/>
      <c r="BI8" s="99">
        <f t="shared" ref="BI8" si="88">BI9</f>
        <v>41942</v>
      </c>
      <c r="BJ8" s="100"/>
      <c r="BK8" s="99">
        <f t="shared" ref="BK8" si="89">BK9</f>
        <v>41943</v>
      </c>
      <c r="BL8" s="100"/>
    </row>
    <row r="9" spans="2:194" s="20" customFormat="1" ht="13.5" customHeight="1" x14ac:dyDescent="0.2">
      <c r="B9" s="33" t="s">
        <v>43</v>
      </c>
      <c r="C9" s="97">
        <f>DATE($C$3,MATCH($C$4,$GL$11:$GL$22,0),1)</f>
        <v>41913</v>
      </c>
      <c r="D9" s="98"/>
      <c r="E9" s="97">
        <f>C9+1</f>
        <v>41914</v>
      </c>
      <c r="F9" s="98"/>
      <c r="G9" s="97">
        <f t="shared" ref="G9" si="90">E9+1</f>
        <v>41915</v>
      </c>
      <c r="H9" s="98"/>
      <c r="I9" s="97">
        <f t="shared" ref="I9" si="91">G9+1</f>
        <v>41916</v>
      </c>
      <c r="J9" s="98"/>
      <c r="K9" s="97">
        <f t="shared" ref="K9" si="92">I9+1</f>
        <v>41917</v>
      </c>
      <c r="L9" s="98"/>
      <c r="M9" s="97">
        <f t="shared" ref="M9" si="93">K9+1</f>
        <v>41918</v>
      </c>
      <c r="N9" s="98"/>
      <c r="O9" s="97">
        <f t="shared" ref="O9" si="94">M9+1</f>
        <v>41919</v>
      </c>
      <c r="P9" s="98"/>
      <c r="Q9" s="97">
        <f t="shared" ref="Q9" si="95">O9+1</f>
        <v>41920</v>
      </c>
      <c r="R9" s="98"/>
      <c r="S9" s="97">
        <f t="shared" ref="S9" si="96">Q9+1</f>
        <v>41921</v>
      </c>
      <c r="T9" s="98"/>
      <c r="U9" s="97">
        <f t="shared" ref="U9" si="97">S9+1</f>
        <v>41922</v>
      </c>
      <c r="V9" s="98"/>
      <c r="W9" s="97">
        <f t="shared" ref="W9" si="98">U9+1</f>
        <v>41923</v>
      </c>
      <c r="X9" s="98"/>
      <c r="Y9" s="97">
        <f t="shared" ref="Y9" si="99">W9+1</f>
        <v>41924</v>
      </c>
      <c r="Z9" s="98"/>
      <c r="AA9" s="97">
        <f t="shared" ref="AA9" si="100">Y9+1</f>
        <v>41925</v>
      </c>
      <c r="AB9" s="98"/>
      <c r="AC9" s="97">
        <f t="shared" ref="AC9" si="101">AA9+1</f>
        <v>41926</v>
      </c>
      <c r="AD9" s="98"/>
      <c r="AE9" s="97">
        <f t="shared" ref="AE9" si="102">AC9+1</f>
        <v>41927</v>
      </c>
      <c r="AF9" s="98"/>
      <c r="AG9" s="97">
        <f t="shared" ref="AG9" si="103">AE9+1</f>
        <v>41928</v>
      </c>
      <c r="AH9" s="98"/>
      <c r="AI9" s="97">
        <f t="shared" ref="AI9" si="104">AG9+1</f>
        <v>41929</v>
      </c>
      <c r="AJ9" s="98"/>
      <c r="AK9" s="97">
        <f t="shared" ref="AK9" si="105">AI9+1</f>
        <v>41930</v>
      </c>
      <c r="AL9" s="98"/>
      <c r="AM9" s="97">
        <f t="shared" ref="AM9" si="106">AK9+1</f>
        <v>41931</v>
      </c>
      <c r="AN9" s="98"/>
      <c r="AO9" s="97">
        <f t="shared" ref="AO9" si="107">AM9+1</f>
        <v>41932</v>
      </c>
      <c r="AP9" s="98"/>
      <c r="AQ9" s="97">
        <f t="shared" ref="AQ9" si="108">AO9+1</f>
        <v>41933</v>
      </c>
      <c r="AR9" s="98"/>
      <c r="AS9" s="97">
        <f t="shared" ref="AS9" si="109">AQ9+1</f>
        <v>41934</v>
      </c>
      <c r="AT9" s="98"/>
      <c r="AU9" s="97">
        <f t="shared" ref="AU9" si="110">AS9+1</f>
        <v>41935</v>
      </c>
      <c r="AV9" s="98"/>
      <c r="AW9" s="97">
        <f t="shared" ref="AW9" si="111">AU9+1</f>
        <v>41936</v>
      </c>
      <c r="AX9" s="98"/>
      <c r="AY9" s="97">
        <f t="shared" ref="AY9" si="112">AW9+1</f>
        <v>41937</v>
      </c>
      <c r="AZ9" s="98"/>
      <c r="BA9" s="97">
        <f t="shared" ref="BA9" si="113">AY9+1</f>
        <v>41938</v>
      </c>
      <c r="BB9" s="98"/>
      <c r="BC9" s="97">
        <f t="shared" ref="BC9" si="114">BA9+1</f>
        <v>41939</v>
      </c>
      <c r="BD9" s="98"/>
      <c r="BE9" s="97">
        <f t="shared" ref="BE9" si="115">BC9+1</f>
        <v>41940</v>
      </c>
      <c r="BF9" s="98"/>
      <c r="BG9" s="101">
        <f>IF(MONTH($BE9+1)&gt;MONTH($C$9),"",$BE9+1)</f>
        <v>41941</v>
      </c>
      <c r="BH9" s="102"/>
      <c r="BI9" s="101">
        <f>IF(MONTH($BG9+1)&gt;MONTH($C$9),"",$BG9+1)</f>
        <v>41942</v>
      </c>
      <c r="BJ9" s="102"/>
      <c r="BK9" s="101">
        <f>IF(MONTH($BI9+1)&gt;MONTH($C$9),"",$BI9+1)</f>
        <v>41943</v>
      </c>
      <c r="BL9" s="102"/>
    </row>
    <row r="10" spans="2:194" s="16" customFormat="1" ht="15.75" customHeight="1" thickBot="1" x14ac:dyDescent="0.25">
      <c r="B10" s="34" t="s">
        <v>44</v>
      </c>
      <c r="C10" s="35" t="s">
        <v>1</v>
      </c>
      <c r="D10" s="36" t="s">
        <v>24</v>
      </c>
      <c r="E10" s="37" t="s">
        <v>1</v>
      </c>
      <c r="F10" s="38" t="s">
        <v>24</v>
      </c>
      <c r="G10" s="35" t="s">
        <v>1</v>
      </c>
      <c r="H10" s="36" t="s">
        <v>24</v>
      </c>
      <c r="I10" s="35" t="s">
        <v>1</v>
      </c>
      <c r="J10" s="36" t="s">
        <v>24</v>
      </c>
      <c r="K10" s="35" t="s">
        <v>1</v>
      </c>
      <c r="L10" s="36" t="s">
        <v>24</v>
      </c>
      <c r="M10" s="35" t="s">
        <v>1</v>
      </c>
      <c r="N10" s="36" t="s">
        <v>24</v>
      </c>
      <c r="O10" s="35" t="s">
        <v>1</v>
      </c>
      <c r="P10" s="36" t="s">
        <v>24</v>
      </c>
      <c r="Q10" s="35" t="s">
        <v>1</v>
      </c>
      <c r="R10" s="36" t="s">
        <v>24</v>
      </c>
      <c r="S10" s="35" t="s">
        <v>1</v>
      </c>
      <c r="T10" s="36" t="s">
        <v>24</v>
      </c>
      <c r="U10" s="35" t="s">
        <v>1</v>
      </c>
      <c r="V10" s="36" t="s">
        <v>24</v>
      </c>
      <c r="W10" s="35" t="s">
        <v>1</v>
      </c>
      <c r="X10" s="36" t="s">
        <v>24</v>
      </c>
      <c r="Y10" s="35" t="s">
        <v>1</v>
      </c>
      <c r="Z10" s="36" t="s">
        <v>24</v>
      </c>
      <c r="AA10" s="35" t="s">
        <v>1</v>
      </c>
      <c r="AB10" s="36" t="s">
        <v>24</v>
      </c>
      <c r="AC10" s="35" t="s">
        <v>1</v>
      </c>
      <c r="AD10" s="36" t="s">
        <v>24</v>
      </c>
      <c r="AE10" s="35" t="s">
        <v>1</v>
      </c>
      <c r="AF10" s="36" t="s">
        <v>24</v>
      </c>
      <c r="AG10" s="35" t="s">
        <v>1</v>
      </c>
      <c r="AH10" s="36" t="s">
        <v>24</v>
      </c>
      <c r="AI10" s="35" t="s">
        <v>1</v>
      </c>
      <c r="AJ10" s="36" t="s">
        <v>24</v>
      </c>
      <c r="AK10" s="35" t="s">
        <v>1</v>
      </c>
      <c r="AL10" s="36" t="s">
        <v>24</v>
      </c>
      <c r="AM10" s="35" t="s">
        <v>1</v>
      </c>
      <c r="AN10" s="36" t="s">
        <v>24</v>
      </c>
      <c r="AO10" s="35" t="s">
        <v>1</v>
      </c>
      <c r="AP10" s="36" t="s">
        <v>24</v>
      </c>
      <c r="AQ10" s="35" t="s">
        <v>1</v>
      </c>
      <c r="AR10" s="36" t="s">
        <v>24</v>
      </c>
      <c r="AS10" s="35" t="s">
        <v>1</v>
      </c>
      <c r="AT10" s="36" t="s">
        <v>24</v>
      </c>
      <c r="AU10" s="35" t="s">
        <v>1</v>
      </c>
      <c r="AV10" s="36" t="s">
        <v>24</v>
      </c>
      <c r="AW10" s="35" t="s">
        <v>1</v>
      </c>
      <c r="AX10" s="36" t="s">
        <v>24</v>
      </c>
      <c r="AY10" s="35" t="s">
        <v>1</v>
      </c>
      <c r="AZ10" s="36" t="s">
        <v>24</v>
      </c>
      <c r="BA10" s="35" t="s">
        <v>1</v>
      </c>
      <c r="BB10" s="36" t="s">
        <v>24</v>
      </c>
      <c r="BC10" s="35" t="s">
        <v>1</v>
      </c>
      <c r="BD10" s="36" t="s">
        <v>24</v>
      </c>
      <c r="BE10" s="35" t="s">
        <v>1</v>
      </c>
      <c r="BF10" s="36" t="s">
        <v>24</v>
      </c>
      <c r="BG10" s="35" t="s">
        <v>1</v>
      </c>
      <c r="BH10" s="36" t="s">
        <v>24</v>
      </c>
      <c r="BI10" s="35" t="s">
        <v>1</v>
      </c>
      <c r="BJ10" s="36" t="s">
        <v>24</v>
      </c>
      <c r="BK10" s="35" t="s">
        <v>1</v>
      </c>
      <c r="BL10" s="36" t="s">
        <v>24</v>
      </c>
      <c r="GI10" s="17"/>
      <c r="GJ10" s="18" t="s">
        <v>22</v>
      </c>
      <c r="GK10" s="18" t="s">
        <v>23</v>
      </c>
      <c r="GL10" s="19"/>
    </row>
    <row r="11" spans="2:194" s="7" customFormat="1" ht="15.75" thickTop="1" x14ac:dyDescent="0.25">
      <c r="B11" s="39" t="s">
        <v>55</v>
      </c>
      <c r="C11" s="40">
        <v>9</v>
      </c>
      <c r="D11" s="41">
        <v>8</v>
      </c>
      <c r="E11" s="40">
        <v>9.15</v>
      </c>
      <c r="F11" s="41">
        <v>9</v>
      </c>
      <c r="G11" s="40">
        <v>9.1999999999999993</v>
      </c>
      <c r="H11" s="41">
        <v>10</v>
      </c>
      <c r="I11" s="40">
        <v>9.25</v>
      </c>
      <c r="J11" s="41">
        <v>11</v>
      </c>
      <c r="K11" s="40">
        <v>10</v>
      </c>
      <c r="L11" s="41">
        <v>4</v>
      </c>
      <c r="M11" s="40">
        <v>10.5</v>
      </c>
      <c r="N11" s="41">
        <v>5</v>
      </c>
      <c r="O11" s="40">
        <v>11</v>
      </c>
      <c r="P11" s="41">
        <v>8</v>
      </c>
      <c r="Q11" s="40">
        <v>11.01</v>
      </c>
      <c r="R11" s="41">
        <v>9</v>
      </c>
      <c r="S11" s="40">
        <v>9.3000000000000007</v>
      </c>
      <c r="T11" s="41">
        <v>7</v>
      </c>
      <c r="U11" s="40"/>
      <c r="V11" s="41"/>
      <c r="W11" s="40"/>
      <c r="X11" s="41"/>
      <c r="Y11" s="40"/>
      <c r="Z11" s="41"/>
      <c r="AA11" s="40"/>
      <c r="AB11" s="41"/>
      <c r="AC11" s="40"/>
      <c r="AD11" s="41"/>
      <c r="AE11" s="40"/>
      <c r="AF11" s="41"/>
      <c r="AG11" s="40"/>
      <c r="AH11" s="41"/>
      <c r="AI11" s="40"/>
      <c r="AJ11" s="41"/>
      <c r="AK11" s="40"/>
      <c r="AL11" s="41"/>
      <c r="AM11" s="40"/>
      <c r="AN11" s="41"/>
      <c r="AO11" s="40"/>
      <c r="AP11" s="41"/>
      <c r="AQ11" s="40"/>
      <c r="AR11" s="41"/>
      <c r="AS11" s="40"/>
      <c r="AT11" s="41"/>
      <c r="AU11" s="40"/>
      <c r="AV11" s="41"/>
      <c r="AW11" s="40"/>
      <c r="AX11" s="41"/>
      <c r="AY11" s="40"/>
      <c r="AZ11" s="41"/>
      <c r="BA11" s="40"/>
      <c r="BB11" s="41"/>
      <c r="BC11" s="40"/>
      <c r="BD11" s="41"/>
      <c r="BE11" s="40"/>
      <c r="BF11" s="41"/>
      <c r="BG11" s="40"/>
      <c r="BH11" s="41"/>
      <c r="BI11" s="40"/>
      <c r="BJ11" s="41"/>
      <c r="BK11" s="40"/>
      <c r="BL11" s="41"/>
      <c r="GI11" s="8">
        <v>1</v>
      </c>
      <c r="GJ11" s="9" t="s">
        <v>15</v>
      </c>
      <c r="GK11" s="9">
        <v>1</v>
      </c>
      <c r="GL11" s="10" t="s">
        <v>3</v>
      </c>
    </row>
    <row r="12" spans="2:194" s="7" customFormat="1" ht="15" x14ac:dyDescent="0.25">
      <c r="B12" s="39" t="s">
        <v>56</v>
      </c>
      <c r="C12" s="40">
        <v>9.15</v>
      </c>
      <c r="D12" s="41"/>
      <c r="E12" s="40"/>
      <c r="F12" s="41"/>
      <c r="G12" s="40"/>
      <c r="H12" s="41"/>
      <c r="I12" s="40"/>
      <c r="J12" s="41"/>
      <c r="K12" s="40"/>
      <c r="L12" s="41"/>
      <c r="M12" s="40"/>
      <c r="N12" s="41"/>
      <c r="O12" s="40"/>
      <c r="P12" s="41"/>
      <c r="Q12" s="40"/>
      <c r="R12" s="41"/>
      <c r="S12" s="40"/>
      <c r="T12" s="41"/>
      <c r="U12" s="40"/>
      <c r="V12" s="41"/>
      <c r="W12" s="40"/>
      <c r="X12" s="41"/>
      <c r="Y12" s="40"/>
      <c r="Z12" s="41"/>
      <c r="AA12" s="40"/>
      <c r="AB12" s="41"/>
      <c r="AC12" s="40"/>
      <c r="AD12" s="41"/>
      <c r="AE12" s="40"/>
      <c r="AF12" s="41"/>
      <c r="AG12" s="40"/>
      <c r="AH12" s="41"/>
      <c r="AI12" s="40"/>
      <c r="AJ12" s="41"/>
      <c r="AK12" s="40"/>
      <c r="AL12" s="41"/>
      <c r="AM12" s="40"/>
      <c r="AN12" s="41"/>
      <c r="AO12" s="40"/>
      <c r="AP12" s="41"/>
      <c r="AQ12" s="40"/>
      <c r="AR12" s="41"/>
      <c r="AS12" s="40"/>
      <c r="AT12" s="41"/>
      <c r="AU12" s="40"/>
      <c r="AV12" s="41"/>
      <c r="AW12" s="40"/>
      <c r="AX12" s="41"/>
      <c r="AY12" s="40"/>
      <c r="AZ12" s="41"/>
      <c r="BA12" s="40"/>
      <c r="BB12" s="41"/>
      <c r="BC12" s="40"/>
      <c r="BD12" s="41"/>
      <c r="BE12" s="40"/>
      <c r="BF12" s="41"/>
      <c r="BG12" s="40"/>
      <c r="BH12" s="41"/>
      <c r="BI12" s="40"/>
      <c r="BJ12" s="41"/>
      <c r="BK12" s="40"/>
      <c r="BL12" s="41"/>
      <c r="GI12" s="8">
        <v>2</v>
      </c>
      <c r="GJ12" s="9" t="s">
        <v>16</v>
      </c>
      <c r="GK12" s="9">
        <v>2</v>
      </c>
      <c r="GL12" s="10" t="s">
        <v>4</v>
      </c>
    </row>
    <row r="13" spans="2:194" s="7" customFormat="1" ht="15" x14ac:dyDescent="0.25">
      <c r="B13" s="39" t="s">
        <v>57</v>
      </c>
      <c r="C13" s="40">
        <v>9.1999999999999993</v>
      </c>
      <c r="D13" s="41"/>
      <c r="E13" s="40"/>
      <c r="F13" s="41"/>
      <c r="G13" s="40"/>
      <c r="H13" s="41"/>
      <c r="I13" s="40"/>
      <c r="J13" s="41"/>
      <c r="K13" s="40"/>
      <c r="L13" s="41"/>
      <c r="M13" s="40"/>
      <c r="N13" s="41"/>
      <c r="O13" s="40"/>
      <c r="P13" s="41"/>
      <c r="Q13" s="40"/>
      <c r="R13" s="41"/>
      <c r="S13" s="40"/>
      <c r="T13" s="41"/>
      <c r="U13" s="40"/>
      <c r="V13" s="41"/>
      <c r="W13" s="40"/>
      <c r="X13" s="41"/>
      <c r="Y13" s="40"/>
      <c r="Z13" s="41"/>
      <c r="AA13" s="40"/>
      <c r="AB13" s="41"/>
      <c r="AC13" s="40"/>
      <c r="AD13" s="41"/>
      <c r="AE13" s="40"/>
      <c r="AF13" s="41"/>
      <c r="AG13" s="40"/>
      <c r="AH13" s="41"/>
      <c r="AI13" s="40"/>
      <c r="AJ13" s="41"/>
      <c r="AK13" s="40"/>
      <c r="AL13" s="41"/>
      <c r="AM13" s="40"/>
      <c r="AN13" s="41"/>
      <c r="AO13" s="40"/>
      <c r="AP13" s="41"/>
      <c r="AQ13" s="40"/>
      <c r="AR13" s="41"/>
      <c r="AS13" s="40"/>
      <c r="AT13" s="41"/>
      <c r="AU13" s="40"/>
      <c r="AV13" s="41"/>
      <c r="AW13" s="40"/>
      <c r="AX13" s="41"/>
      <c r="AY13" s="40"/>
      <c r="AZ13" s="41"/>
      <c r="BA13" s="40"/>
      <c r="BB13" s="41"/>
      <c r="BC13" s="40"/>
      <c r="BD13" s="41"/>
      <c r="BE13" s="40"/>
      <c r="BF13" s="41"/>
      <c r="BG13" s="40"/>
      <c r="BH13" s="41"/>
      <c r="BI13" s="40"/>
      <c r="BJ13" s="41"/>
      <c r="BK13" s="40"/>
      <c r="BL13" s="41"/>
      <c r="GI13" s="8">
        <v>3</v>
      </c>
      <c r="GJ13" s="9" t="s">
        <v>17</v>
      </c>
      <c r="GK13" s="9">
        <v>3</v>
      </c>
      <c r="GL13" s="10" t="s">
        <v>5</v>
      </c>
    </row>
    <row r="14" spans="2:194" s="7" customFormat="1" ht="15" x14ac:dyDescent="0.25">
      <c r="B14" s="39" t="s">
        <v>58</v>
      </c>
      <c r="C14" s="40">
        <v>9.31</v>
      </c>
      <c r="D14" s="41"/>
      <c r="E14" s="40"/>
      <c r="F14" s="41"/>
      <c r="G14" s="40"/>
      <c r="H14" s="41"/>
      <c r="I14" s="40"/>
      <c r="J14" s="41"/>
      <c r="K14" s="40"/>
      <c r="L14" s="41"/>
      <c r="M14" s="40"/>
      <c r="N14" s="41"/>
      <c r="O14" s="40"/>
      <c r="P14" s="41"/>
      <c r="Q14" s="40"/>
      <c r="R14" s="41"/>
      <c r="S14" s="40"/>
      <c r="T14" s="41"/>
      <c r="U14" s="40"/>
      <c r="V14" s="41"/>
      <c r="W14" s="40"/>
      <c r="X14" s="41"/>
      <c r="Y14" s="40"/>
      <c r="Z14" s="41"/>
      <c r="AA14" s="40"/>
      <c r="AB14" s="41"/>
      <c r="AC14" s="40"/>
      <c r="AD14" s="41"/>
      <c r="AE14" s="40"/>
      <c r="AF14" s="41"/>
      <c r="AG14" s="40"/>
      <c r="AH14" s="41"/>
      <c r="AI14" s="40"/>
      <c r="AJ14" s="41"/>
      <c r="AK14" s="40"/>
      <c r="AL14" s="41"/>
      <c r="AM14" s="40"/>
      <c r="AN14" s="41"/>
      <c r="AO14" s="40"/>
      <c r="AP14" s="41"/>
      <c r="AQ14" s="40"/>
      <c r="AR14" s="41"/>
      <c r="AS14" s="40"/>
      <c r="AT14" s="41"/>
      <c r="AU14" s="40"/>
      <c r="AV14" s="41"/>
      <c r="AW14" s="40"/>
      <c r="AX14" s="41"/>
      <c r="AY14" s="40"/>
      <c r="AZ14" s="41"/>
      <c r="BA14" s="40"/>
      <c r="BB14" s="41"/>
      <c r="BC14" s="40"/>
      <c r="BD14" s="41"/>
      <c r="BE14" s="40"/>
      <c r="BF14" s="41"/>
      <c r="BG14" s="40"/>
      <c r="BH14" s="41"/>
      <c r="BI14" s="40"/>
      <c r="BJ14" s="41"/>
      <c r="BK14" s="40"/>
      <c r="BL14" s="41"/>
      <c r="GI14" s="8">
        <v>4</v>
      </c>
      <c r="GJ14" s="9" t="s">
        <v>18</v>
      </c>
      <c r="GK14" s="9">
        <v>4</v>
      </c>
      <c r="GL14" s="10" t="s">
        <v>6</v>
      </c>
    </row>
    <row r="15" spans="2:194" s="7" customFormat="1" ht="15" x14ac:dyDescent="0.25">
      <c r="B15" s="39" t="s">
        <v>59</v>
      </c>
      <c r="C15" s="40"/>
      <c r="D15" s="41"/>
      <c r="E15" s="40"/>
      <c r="F15" s="41"/>
      <c r="G15" s="40"/>
      <c r="H15" s="41"/>
      <c r="I15" s="40"/>
      <c r="J15" s="41"/>
      <c r="K15" s="40"/>
      <c r="L15" s="41"/>
      <c r="M15" s="40"/>
      <c r="N15" s="41"/>
      <c r="O15" s="40"/>
      <c r="P15" s="41"/>
      <c r="Q15" s="40"/>
      <c r="R15" s="41"/>
      <c r="S15" s="40"/>
      <c r="T15" s="41"/>
      <c r="U15" s="40"/>
      <c r="V15" s="41"/>
      <c r="W15" s="40"/>
      <c r="X15" s="41"/>
      <c r="Y15" s="40"/>
      <c r="Z15" s="41"/>
      <c r="AA15" s="40"/>
      <c r="AB15" s="41"/>
      <c r="AC15" s="40"/>
      <c r="AD15" s="41"/>
      <c r="AE15" s="40"/>
      <c r="AF15" s="41"/>
      <c r="AG15" s="40"/>
      <c r="AH15" s="41"/>
      <c r="AI15" s="40"/>
      <c r="AJ15" s="41"/>
      <c r="AK15" s="40"/>
      <c r="AL15" s="41"/>
      <c r="AM15" s="40"/>
      <c r="AN15" s="41"/>
      <c r="AO15" s="40"/>
      <c r="AP15" s="41"/>
      <c r="AQ15" s="40"/>
      <c r="AR15" s="41"/>
      <c r="AS15" s="40"/>
      <c r="AT15" s="41"/>
      <c r="AU15" s="40"/>
      <c r="AV15" s="41"/>
      <c r="AW15" s="40"/>
      <c r="AX15" s="41"/>
      <c r="AY15" s="40"/>
      <c r="AZ15" s="41"/>
      <c r="BA15" s="40"/>
      <c r="BB15" s="41"/>
      <c r="BC15" s="40"/>
      <c r="BD15" s="41"/>
      <c r="BE15" s="40"/>
      <c r="BF15" s="41"/>
      <c r="BG15" s="40"/>
      <c r="BH15" s="41"/>
      <c r="BI15" s="40"/>
      <c r="BJ15" s="41"/>
      <c r="BK15" s="40"/>
      <c r="BL15" s="41"/>
      <c r="GI15" s="8">
        <v>5</v>
      </c>
      <c r="GJ15" s="9" t="s">
        <v>19</v>
      </c>
      <c r="GK15" s="9">
        <v>5</v>
      </c>
      <c r="GL15" s="10" t="s">
        <v>7</v>
      </c>
    </row>
    <row r="16" spans="2:194" s="7" customFormat="1" ht="15" x14ac:dyDescent="0.25">
      <c r="B16" s="39" t="s">
        <v>60</v>
      </c>
      <c r="C16" s="40"/>
      <c r="D16" s="41"/>
      <c r="E16" s="40"/>
      <c r="F16" s="41"/>
      <c r="G16" s="40"/>
      <c r="H16" s="41"/>
      <c r="I16" s="40"/>
      <c r="J16" s="41"/>
      <c r="K16" s="40"/>
      <c r="L16" s="41"/>
      <c r="M16" s="40"/>
      <c r="N16" s="41"/>
      <c r="O16" s="40"/>
      <c r="P16" s="41"/>
      <c r="Q16" s="40"/>
      <c r="R16" s="41"/>
      <c r="S16" s="40"/>
      <c r="T16" s="41"/>
      <c r="U16" s="40"/>
      <c r="V16" s="41"/>
      <c r="W16" s="40"/>
      <c r="X16" s="41"/>
      <c r="Y16" s="40"/>
      <c r="Z16" s="41"/>
      <c r="AA16" s="40"/>
      <c r="AB16" s="41"/>
      <c r="AC16" s="40"/>
      <c r="AD16" s="41"/>
      <c r="AE16" s="40"/>
      <c r="AF16" s="41"/>
      <c r="AG16" s="40"/>
      <c r="AH16" s="41"/>
      <c r="AI16" s="40"/>
      <c r="AJ16" s="41"/>
      <c r="AK16" s="40"/>
      <c r="AL16" s="41"/>
      <c r="AM16" s="40"/>
      <c r="AN16" s="41"/>
      <c r="AO16" s="40"/>
      <c r="AP16" s="41"/>
      <c r="AQ16" s="40"/>
      <c r="AR16" s="41"/>
      <c r="AS16" s="40"/>
      <c r="AT16" s="41"/>
      <c r="AU16" s="40"/>
      <c r="AV16" s="41"/>
      <c r="AW16" s="40"/>
      <c r="AX16" s="41"/>
      <c r="AY16" s="40"/>
      <c r="AZ16" s="41"/>
      <c r="BA16" s="40"/>
      <c r="BB16" s="41"/>
      <c r="BC16" s="40"/>
      <c r="BD16" s="41"/>
      <c r="BE16" s="40"/>
      <c r="BF16" s="41"/>
      <c r="BG16" s="40"/>
      <c r="BH16" s="41"/>
      <c r="BI16" s="40"/>
      <c r="BJ16" s="41"/>
      <c r="BK16" s="40"/>
      <c r="BL16" s="41"/>
      <c r="GI16" s="8">
        <v>6</v>
      </c>
      <c r="GJ16" s="9" t="s">
        <v>20</v>
      </c>
      <c r="GK16" s="9">
        <v>6</v>
      </c>
      <c r="GL16" s="10" t="s">
        <v>8</v>
      </c>
    </row>
    <row r="17" spans="2:194" s="7" customFormat="1" ht="15" x14ac:dyDescent="0.25">
      <c r="B17" s="39" t="s">
        <v>61</v>
      </c>
      <c r="C17" s="40"/>
      <c r="D17" s="41"/>
      <c r="E17" s="40"/>
      <c r="F17" s="41"/>
      <c r="G17" s="40"/>
      <c r="H17" s="41"/>
      <c r="I17" s="40"/>
      <c r="J17" s="41"/>
      <c r="K17" s="40"/>
      <c r="L17" s="41"/>
      <c r="M17" s="40"/>
      <c r="N17" s="41"/>
      <c r="O17" s="40"/>
      <c r="P17" s="41"/>
      <c r="Q17" s="40"/>
      <c r="R17" s="41"/>
      <c r="S17" s="40"/>
      <c r="T17" s="41"/>
      <c r="U17" s="40"/>
      <c r="V17" s="41"/>
      <c r="W17" s="40"/>
      <c r="X17" s="41"/>
      <c r="Y17" s="40"/>
      <c r="Z17" s="41"/>
      <c r="AA17" s="40"/>
      <c r="AB17" s="41"/>
      <c r="AC17" s="40"/>
      <c r="AD17" s="41"/>
      <c r="AE17" s="40"/>
      <c r="AF17" s="41"/>
      <c r="AG17" s="40"/>
      <c r="AH17" s="41"/>
      <c r="AI17" s="40"/>
      <c r="AJ17" s="41"/>
      <c r="AK17" s="40"/>
      <c r="AL17" s="41"/>
      <c r="AM17" s="40"/>
      <c r="AN17" s="41"/>
      <c r="AO17" s="40"/>
      <c r="AP17" s="41"/>
      <c r="AQ17" s="40"/>
      <c r="AR17" s="41"/>
      <c r="AS17" s="40"/>
      <c r="AT17" s="41"/>
      <c r="AU17" s="40"/>
      <c r="AV17" s="41"/>
      <c r="AW17" s="40"/>
      <c r="AX17" s="41"/>
      <c r="AY17" s="40"/>
      <c r="AZ17" s="41"/>
      <c r="BA17" s="40"/>
      <c r="BB17" s="41"/>
      <c r="BC17" s="40"/>
      <c r="BD17" s="41"/>
      <c r="BE17" s="40"/>
      <c r="BF17" s="41"/>
      <c r="BG17" s="40"/>
      <c r="BH17" s="41"/>
      <c r="BI17" s="40"/>
      <c r="BJ17" s="41"/>
      <c r="BK17" s="40"/>
      <c r="BL17" s="41"/>
      <c r="GI17" s="8">
        <v>7</v>
      </c>
      <c r="GJ17" s="9" t="s">
        <v>21</v>
      </c>
      <c r="GK17" s="9">
        <v>7</v>
      </c>
      <c r="GL17" s="10" t="s">
        <v>9</v>
      </c>
    </row>
    <row r="18" spans="2:194" s="7" customFormat="1" ht="15" x14ac:dyDescent="0.25">
      <c r="B18" s="39" t="s">
        <v>62</v>
      </c>
      <c r="C18" s="40"/>
      <c r="D18" s="41"/>
      <c r="E18" s="40"/>
      <c r="F18" s="41"/>
      <c r="G18" s="40"/>
      <c r="H18" s="41"/>
      <c r="I18" s="40"/>
      <c r="J18" s="41"/>
      <c r="K18" s="40"/>
      <c r="L18" s="41"/>
      <c r="M18" s="40"/>
      <c r="N18" s="41"/>
      <c r="O18" s="40"/>
      <c r="P18" s="41"/>
      <c r="Q18" s="40"/>
      <c r="R18" s="41"/>
      <c r="S18" s="40"/>
      <c r="T18" s="41"/>
      <c r="U18" s="40"/>
      <c r="V18" s="41"/>
      <c r="W18" s="40"/>
      <c r="X18" s="41"/>
      <c r="Y18" s="40"/>
      <c r="Z18" s="41"/>
      <c r="AA18" s="40"/>
      <c r="AB18" s="41"/>
      <c r="AC18" s="40"/>
      <c r="AD18" s="41"/>
      <c r="AE18" s="40"/>
      <c r="AF18" s="41"/>
      <c r="AG18" s="40"/>
      <c r="AH18" s="41"/>
      <c r="AI18" s="40"/>
      <c r="AJ18" s="41"/>
      <c r="AK18" s="40"/>
      <c r="AL18" s="41"/>
      <c r="AM18" s="40"/>
      <c r="AN18" s="41"/>
      <c r="AO18" s="40"/>
      <c r="AP18" s="41"/>
      <c r="AQ18" s="40"/>
      <c r="AR18" s="41"/>
      <c r="AS18" s="40"/>
      <c r="AT18" s="41"/>
      <c r="AU18" s="40"/>
      <c r="AV18" s="41"/>
      <c r="AW18" s="40"/>
      <c r="AX18" s="41"/>
      <c r="AY18" s="40"/>
      <c r="AZ18" s="41"/>
      <c r="BA18" s="40"/>
      <c r="BB18" s="41"/>
      <c r="BC18" s="40"/>
      <c r="BD18" s="41"/>
      <c r="BE18" s="40"/>
      <c r="BF18" s="41"/>
      <c r="BG18" s="40"/>
      <c r="BH18" s="41"/>
      <c r="BI18" s="40"/>
      <c r="BJ18" s="41"/>
      <c r="BK18" s="40"/>
      <c r="BL18" s="41"/>
      <c r="GI18" s="8"/>
      <c r="GJ18" s="9"/>
      <c r="GK18" s="9">
        <v>8</v>
      </c>
      <c r="GL18" s="10" t="s">
        <v>10</v>
      </c>
    </row>
    <row r="19" spans="2:194" s="7" customFormat="1" ht="15" x14ac:dyDescent="0.25">
      <c r="B19" s="39" t="s">
        <v>63</v>
      </c>
      <c r="C19" s="40"/>
      <c r="D19" s="41"/>
      <c r="E19" s="40"/>
      <c r="F19" s="41"/>
      <c r="G19" s="40"/>
      <c r="H19" s="41"/>
      <c r="I19" s="40"/>
      <c r="J19" s="41"/>
      <c r="K19" s="40"/>
      <c r="L19" s="41"/>
      <c r="M19" s="40"/>
      <c r="N19" s="41"/>
      <c r="O19" s="40"/>
      <c r="P19" s="41"/>
      <c r="Q19" s="40"/>
      <c r="R19" s="41"/>
      <c r="S19" s="40"/>
      <c r="T19" s="41"/>
      <c r="U19" s="40"/>
      <c r="V19" s="41"/>
      <c r="W19" s="40"/>
      <c r="X19" s="41"/>
      <c r="Y19" s="40"/>
      <c r="Z19" s="41"/>
      <c r="AA19" s="40"/>
      <c r="AB19" s="41"/>
      <c r="AC19" s="40"/>
      <c r="AD19" s="41"/>
      <c r="AE19" s="40"/>
      <c r="AF19" s="41"/>
      <c r="AG19" s="40"/>
      <c r="AH19" s="41"/>
      <c r="AI19" s="40"/>
      <c r="AJ19" s="41"/>
      <c r="AK19" s="40"/>
      <c r="AL19" s="41"/>
      <c r="AM19" s="40"/>
      <c r="AN19" s="41"/>
      <c r="AO19" s="40"/>
      <c r="AP19" s="41"/>
      <c r="AQ19" s="40"/>
      <c r="AR19" s="41"/>
      <c r="AS19" s="40"/>
      <c r="AT19" s="41"/>
      <c r="AU19" s="40"/>
      <c r="AV19" s="41"/>
      <c r="AW19" s="40"/>
      <c r="AX19" s="41"/>
      <c r="AY19" s="40"/>
      <c r="AZ19" s="41"/>
      <c r="BA19" s="40"/>
      <c r="BB19" s="41"/>
      <c r="BC19" s="40"/>
      <c r="BD19" s="41"/>
      <c r="BE19" s="40"/>
      <c r="BF19" s="41"/>
      <c r="BG19" s="40"/>
      <c r="BH19" s="41"/>
      <c r="BI19" s="40"/>
      <c r="BJ19" s="41"/>
      <c r="BK19" s="40"/>
      <c r="BL19" s="41"/>
      <c r="GI19" s="8"/>
      <c r="GJ19" s="9"/>
      <c r="GK19" s="9">
        <v>9</v>
      </c>
      <c r="GL19" s="10" t="s">
        <v>11</v>
      </c>
    </row>
    <row r="20" spans="2:194" s="7" customFormat="1" ht="15" x14ac:dyDescent="0.25">
      <c r="B20" s="39" t="s">
        <v>64</v>
      </c>
      <c r="C20" s="40"/>
      <c r="D20" s="41"/>
      <c r="E20" s="40"/>
      <c r="F20" s="41"/>
      <c r="G20" s="40"/>
      <c r="H20" s="41"/>
      <c r="I20" s="40"/>
      <c r="J20" s="41"/>
      <c r="K20" s="40"/>
      <c r="L20" s="41"/>
      <c r="M20" s="40"/>
      <c r="N20" s="41"/>
      <c r="O20" s="40"/>
      <c r="P20" s="41"/>
      <c r="Q20" s="40"/>
      <c r="R20" s="41"/>
      <c r="S20" s="40"/>
      <c r="T20" s="41"/>
      <c r="U20" s="40"/>
      <c r="V20" s="41"/>
      <c r="W20" s="40"/>
      <c r="X20" s="41"/>
      <c r="Y20" s="40"/>
      <c r="Z20" s="41"/>
      <c r="AA20" s="40"/>
      <c r="AB20" s="41"/>
      <c r="AC20" s="40"/>
      <c r="AD20" s="41"/>
      <c r="AE20" s="40"/>
      <c r="AF20" s="41"/>
      <c r="AG20" s="40"/>
      <c r="AH20" s="41"/>
      <c r="AI20" s="40"/>
      <c r="AJ20" s="41"/>
      <c r="AK20" s="40"/>
      <c r="AL20" s="41"/>
      <c r="AM20" s="40"/>
      <c r="AN20" s="41"/>
      <c r="AO20" s="40"/>
      <c r="AP20" s="41"/>
      <c r="AQ20" s="40"/>
      <c r="AR20" s="41"/>
      <c r="AS20" s="40"/>
      <c r="AT20" s="41"/>
      <c r="AU20" s="40"/>
      <c r="AV20" s="41"/>
      <c r="AW20" s="40"/>
      <c r="AX20" s="41"/>
      <c r="AY20" s="40"/>
      <c r="AZ20" s="41"/>
      <c r="BA20" s="40"/>
      <c r="BB20" s="41"/>
      <c r="BC20" s="40"/>
      <c r="BD20" s="41"/>
      <c r="BE20" s="40"/>
      <c r="BF20" s="41"/>
      <c r="BG20" s="40"/>
      <c r="BH20" s="41"/>
      <c r="BI20" s="40"/>
      <c r="BJ20" s="41"/>
      <c r="BK20" s="40"/>
      <c r="BL20" s="41"/>
      <c r="GI20" s="8"/>
      <c r="GJ20" s="9"/>
      <c r="GK20" s="9">
        <v>10</v>
      </c>
      <c r="GL20" s="10" t="s">
        <v>12</v>
      </c>
    </row>
    <row r="21" spans="2:194" s="7" customFormat="1" ht="15" x14ac:dyDescent="0.25">
      <c r="B21" s="39" t="s">
        <v>65</v>
      </c>
      <c r="C21" s="40"/>
      <c r="D21" s="41"/>
      <c r="E21" s="40"/>
      <c r="F21" s="41"/>
      <c r="G21" s="40"/>
      <c r="H21" s="41"/>
      <c r="I21" s="40"/>
      <c r="J21" s="41"/>
      <c r="K21" s="40"/>
      <c r="L21" s="41"/>
      <c r="M21" s="40"/>
      <c r="N21" s="41"/>
      <c r="O21" s="40"/>
      <c r="P21" s="41"/>
      <c r="Q21" s="40"/>
      <c r="R21" s="41"/>
      <c r="S21" s="40"/>
      <c r="T21" s="41"/>
      <c r="U21" s="40"/>
      <c r="V21" s="41"/>
      <c r="W21" s="40"/>
      <c r="X21" s="41"/>
      <c r="Y21" s="40"/>
      <c r="Z21" s="41"/>
      <c r="AA21" s="40"/>
      <c r="AB21" s="41"/>
      <c r="AC21" s="40"/>
      <c r="AD21" s="41"/>
      <c r="AE21" s="40"/>
      <c r="AF21" s="41"/>
      <c r="AG21" s="40"/>
      <c r="AH21" s="41"/>
      <c r="AI21" s="40"/>
      <c r="AJ21" s="41"/>
      <c r="AK21" s="40"/>
      <c r="AL21" s="41"/>
      <c r="AM21" s="40"/>
      <c r="AN21" s="41"/>
      <c r="AO21" s="40"/>
      <c r="AP21" s="41"/>
      <c r="AQ21" s="40"/>
      <c r="AR21" s="41"/>
      <c r="AS21" s="40"/>
      <c r="AT21" s="41"/>
      <c r="AU21" s="40"/>
      <c r="AV21" s="41"/>
      <c r="AW21" s="40"/>
      <c r="AX21" s="41"/>
      <c r="AY21" s="40"/>
      <c r="AZ21" s="41"/>
      <c r="BA21" s="40"/>
      <c r="BB21" s="41"/>
      <c r="BC21" s="40"/>
      <c r="BD21" s="41"/>
      <c r="BE21" s="40"/>
      <c r="BF21" s="41"/>
      <c r="BG21" s="40"/>
      <c r="BH21" s="41"/>
      <c r="BI21" s="40"/>
      <c r="BJ21" s="41"/>
      <c r="BK21" s="40"/>
      <c r="BL21" s="41"/>
      <c r="GI21" s="8"/>
      <c r="GJ21" s="9"/>
      <c r="GK21" s="9">
        <v>11</v>
      </c>
      <c r="GL21" s="10" t="s">
        <v>13</v>
      </c>
    </row>
    <row r="22" spans="2:194" s="7" customFormat="1" ht="15" x14ac:dyDescent="0.25">
      <c r="B22" s="39" t="s">
        <v>66</v>
      </c>
      <c r="C22" s="40"/>
      <c r="D22" s="41"/>
      <c r="E22" s="40"/>
      <c r="F22" s="41"/>
      <c r="G22" s="40"/>
      <c r="H22" s="41"/>
      <c r="I22" s="40"/>
      <c r="J22" s="41"/>
      <c r="K22" s="40"/>
      <c r="L22" s="41"/>
      <c r="M22" s="40"/>
      <c r="N22" s="41"/>
      <c r="O22" s="40"/>
      <c r="P22" s="41"/>
      <c r="Q22" s="40"/>
      <c r="R22" s="41"/>
      <c r="S22" s="40"/>
      <c r="T22" s="41"/>
      <c r="U22" s="40"/>
      <c r="V22" s="41"/>
      <c r="W22" s="40"/>
      <c r="X22" s="41"/>
      <c r="Y22" s="40"/>
      <c r="Z22" s="41"/>
      <c r="AA22" s="40"/>
      <c r="AB22" s="41"/>
      <c r="AC22" s="40"/>
      <c r="AD22" s="41"/>
      <c r="AE22" s="40"/>
      <c r="AF22" s="41"/>
      <c r="AG22" s="40"/>
      <c r="AH22" s="41"/>
      <c r="AI22" s="40"/>
      <c r="AJ22" s="41"/>
      <c r="AK22" s="40"/>
      <c r="AL22" s="41"/>
      <c r="AM22" s="40"/>
      <c r="AN22" s="41"/>
      <c r="AO22" s="40"/>
      <c r="AP22" s="41"/>
      <c r="AQ22" s="40"/>
      <c r="AR22" s="41"/>
      <c r="AS22" s="40"/>
      <c r="AT22" s="41"/>
      <c r="AU22" s="40"/>
      <c r="AV22" s="41"/>
      <c r="AW22" s="40"/>
      <c r="AX22" s="41"/>
      <c r="AY22" s="40"/>
      <c r="AZ22" s="41"/>
      <c r="BA22" s="40"/>
      <c r="BB22" s="41"/>
      <c r="BC22" s="40"/>
      <c r="BD22" s="41"/>
      <c r="BE22" s="40"/>
      <c r="BF22" s="41"/>
      <c r="BG22" s="40"/>
      <c r="BH22" s="41"/>
      <c r="BI22" s="40"/>
      <c r="BJ22" s="41"/>
      <c r="BK22" s="40"/>
      <c r="BL22" s="41"/>
      <c r="GI22" s="11"/>
      <c r="GJ22" s="12"/>
      <c r="GK22" s="12">
        <v>12</v>
      </c>
      <c r="GL22" s="13" t="s">
        <v>14</v>
      </c>
    </row>
    <row r="23" spans="2:194" s="7" customFormat="1" ht="15" x14ac:dyDescent="0.25">
      <c r="B23" s="39" t="s">
        <v>67</v>
      </c>
      <c r="C23" s="40"/>
      <c r="D23" s="41"/>
      <c r="E23" s="40"/>
      <c r="F23" s="41"/>
      <c r="G23" s="40"/>
      <c r="H23" s="41"/>
      <c r="I23" s="40"/>
      <c r="J23" s="41"/>
      <c r="K23" s="40"/>
      <c r="L23" s="41"/>
      <c r="M23" s="40"/>
      <c r="N23" s="41"/>
      <c r="O23" s="40"/>
      <c r="P23" s="41"/>
      <c r="Q23" s="40"/>
      <c r="R23" s="41"/>
      <c r="S23" s="40"/>
      <c r="T23" s="41"/>
      <c r="U23" s="40"/>
      <c r="V23" s="41"/>
      <c r="W23" s="40"/>
      <c r="X23" s="41"/>
      <c r="Y23" s="40"/>
      <c r="Z23" s="41"/>
      <c r="AA23" s="40"/>
      <c r="AB23" s="41"/>
      <c r="AC23" s="40"/>
      <c r="AD23" s="41"/>
      <c r="AE23" s="40"/>
      <c r="AF23" s="41"/>
      <c r="AG23" s="40"/>
      <c r="AH23" s="41"/>
      <c r="AI23" s="40"/>
      <c r="AJ23" s="41"/>
      <c r="AK23" s="40"/>
      <c r="AL23" s="41"/>
      <c r="AM23" s="40"/>
      <c r="AN23" s="41"/>
      <c r="AO23" s="40"/>
      <c r="AP23" s="41"/>
      <c r="AQ23" s="40"/>
      <c r="AR23" s="41"/>
      <c r="AS23" s="40"/>
      <c r="AT23" s="41"/>
      <c r="AU23" s="40"/>
      <c r="AV23" s="41"/>
      <c r="AW23" s="40"/>
      <c r="AX23" s="41"/>
      <c r="AY23" s="40"/>
      <c r="AZ23" s="41"/>
      <c r="BA23" s="40"/>
      <c r="BB23" s="41"/>
      <c r="BC23" s="40"/>
      <c r="BD23" s="41"/>
      <c r="BE23" s="40"/>
      <c r="BF23" s="41"/>
      <c r="BG23" s="40"/>
      <c r="BH23" s="41"/>
      <c r="BI23" s="40"/>
      <c r="BJ23" s="41"/>
      <c r="BK23" s="40"/>
      <c r="BL23" s="41"/>
    </row>
    <row r="24" spans="2:194" s="7" customFormat="1" ht="15" x14ac:dyDescent="0.25">
      <c r="B24" s="39" t="s">
        <v>68</v>
      </c>
      <c r="C24" s="40"/>
      <c r="D24" s="41"/>
      <c r="E24" s="40"/>
      <c r="F24" s="41"/>
      <c r="G24" s="40"/>
      <c r="H24" s="41"/>
      <c r="I24" s="40"/>
      <c r="J24" s="41"/>
      <c r="K24" s="40"/>
      <c r="L24" s="41"/>
      <c r="M24" s="40"/>
      <c r="N24" s="41"/>
      <c r="O24" s="40"/>
      <c r="P24" s="41"/>
      <c r="Q24" s="40"/>
      <c r="R24" s="41"/>
      <c r="S24" s="40"/>
      <c r="T24" s="41"/>
      <c r="U24" s="40"/>
      <c r="V24" s="41"/>
      <c r="W24" s="40"/>
      <c r="X24" s="41"/>
      <c r="Y24" s="40"/>
      <c r="Z24" s="41"/>
      <c r="AA24" s="40"/>
      <c r="AB24" s="41"/>
      <c r="AC24" s="40"/>
      <c r="AD24" s="41"/>
      <c r="AE24" s="40"/>
      <c r="AF24" s="41"/>
      <c r="AG24" s="40"/>
      <c r="AH24" s="41"/>
      <c r="AI24" s="40"/>
      <c r="AJ24" s="41"/>
      <c r="AK24" s="40"/>
      <c r="AL24" s="41"/>
      <c r="AM24" s="40"/>
      <c r="AN24" s="41"/>
      <c r="AO24" s="40"/>
      <c r="AP24" s="41"/>
      <c r="AQ24" s="40"/>
      <c r="AR24" s="41"/>
      <c r="AS24" s="40"/>
      <c r="AT24" s="41"/>
      <c r="AU24" s="40"/>
      <c r="AV24" s="41"/>
      <c r="AW24" s="40"/>
      <c r="AX24" s="41"/>
      <c r="AY24" s="40"/>
      <c r="AZ24" s="41"/>
      <c r="BA24" s="40"/>
      <c r="BB24" s="41"/>
      <c r="BC24" s="40"/>
      <c r="BD24" s="41"/>
      <c r="BE24" s="40"/>
      <c r="BF24" s="41"/>
      <c r="BG24" s="40"/>
      <c r="BH24" s="41"/>
      <c r="BI24" s="40"/>
      <c r="BJ24" s="41"/>
      <c r="BK24" s="40"/>
      <c r="BL24" s="41"/>
    </row>
    <row r="25" spans="2:194" s="7" customFormat="1" ht="15" x14ac:dyDescent="0.25">
      <c r="B25" s="39" t="s">
        <v>69</v>
      </c>
      <c r="C25" s="40"/>
      <c r="D25" s="41"/>
      <c r="E25" s="40"/>
      <c r="F25" s="41"/>
      <c r="G25" s="40"/>
      <c r="H25" s="41"/>
      <c r="I25" s="40"/>
      <c r="J25" s="41"/>
      <c r="K25" s="40"/>
      <c r="L25" s="41"/>
      <c r="M25" s="40"/>
      <c r="N25" s="41"/>
      <c r="O25" s="40"/>
      <c r="P25" s="41"/>
      <c r="Q25" s="40"/>
      <c r="R25" s="41"/>
      <c r="S25" s="40"/>
      <c r="T25" s="41"/>
      <c r="U25" s="40"/>
      <c r="V25" s="41"/>
      <c r="W25" s="40"/>
      <c r="X25" s="41"/>
      <c r="Y25" s="40"/>
      <c r="Z25" s="41"/>
      <c r="AA25" s="40"/>
      <c r="AB25" s="41"/>
      <c r="AC25" s="40"/>
      <c r="AD25" s="41"/>
      <c r="AE25" s="40"/>
      <c r="AF25" s="41"/>
      <c r="AG25" s="40"/>
      <c r="AH25" s="41"/>
      <c r="AI25" s="40"/>
      <c r="AJ25" s="41"/>
      <c r="AK25" s="40"/>
      <c r="AL25" s="41"/>
      <c r="AM25" s="40"/>
      <c r="AN25" s="41"/>
      <c r="AO25" s="40"/>
      <c r="AP25" s="41"/>
      <c r="AQ25" s="40"/>
      <c r="AR25" s="41"/>
      <c r="AS25" s="40"/>
      <c r="AT25" s="41"/>
      <c r="AU25" s="40"/>
      <c r="AV25" s="41"/>
      <c r="AW25" s="40"/>
      <c r="AX25" s="41"/>
      <c r="AY25" s="40"/>
      <c r="AZ25" s="41"/>
      <c r="BA25" s="40"/>
      <c r="BB25" s="41"/>
      <c r="BC25" s="40"/>
      <c r="BD25" s="41"/>
      <c r="BE25" s="40"/>
      <c r="BF25" s="41"/>
      <c r="BG25" s="40"/>
      <c r="BH25" s="41"/>
      <c r="BI25" s="40"/>
      <c r="BJ25" s="41"/>
      <c r="BK25" s="40"/>
      <c r="BL25" s="41"/>
    </row>
    <row r="26" spans="2:194" s="7" customFormat="1" ht="15" x14ac:dyDescent="0.25">
      <c r="B26" s="39" t="s">
        <v>70</v>
      </c>
      <c r="C26" s="40"/>
      <c r="D26" s="41"/>
      <c r="E26" s="40"/>
      <c r="F26" s="41"/>
      <c r="G26" s="40"/>
      <c r="H26" s="41"/>
      <c r="I26" s="40"/>
      <c r="J26" s="41"/>
      <c r="K26" s="40"/>
      <c r="L26" s="41"/>
      <c r="M26" s="40"/>
      <c r="N26" s="41"/>
      <c r="O26" s="40"/>
      <c r="P26" s="41"/>
      <c r="Q26" s="40"/>
      <c r="R26" s="41"/>
      <c r="S26" s="40"/>
      <c r="T26" s="41"/>
      <c r="U26" s="40"/>
      <c r="V26" s="41"/>
      <c r="W26" s="40"/>
      <c r="X26" s="41"/>
      <c r="Y26" s="40"/>
      <c r="Z26" s="41"/>
      <c r="AA26" s="40"/>
      <c r="AB26" s="41"/>
      <c r="AC26" s="40"/>
      <c r="AD26" s="41"/>
      <c r="AE26" s="40"/>
      <c r="AF26" s="41"/>
      <c r="AG26" s="40"/>
      <c r="AH26" s="41"/>
      <c r="AI26" s="40"/>
      <c r="AJ26" s="41"/>
      <c r="AK26" s="40"/>
      <c r="AL26" s="41"/>
      <c r="AM26" s="40"/>
      <c r="AN26" s="41"/>
      <c r="AO26" s="40"/>
      <c r="AP26" s="41"/>
      <c r="AQ26" s="40"/>
      <c r="AR26" s="41"/>
      <c r="AS26" s="40"/>
      <c r="AT26" s="41"/>
      <c r="AU26" s="40"/>
      <c r="AV26" s="41"/>
      <c r="AW26" s="40"/>
      <c r="AX26" s="41"/>
      <c r="AY26" s="40"/>
      <c r="AZ26" s="41"/>
      <c r="BA26" s="40"/>
      <c r="BB26" s="41"/>
      <c r="BC26" s="40"/>
      <c r="BD26" s="41"/>
      <c r="BE26" s="40"/>
      <c r="BF26" s="41"/>
      <c r="BG26" s="40"/>
      <c r="BH26" s="41"/>
      <c r="BI26" s="40"/>
      <c r="BJ26" s="41"/>
      <c r="BK26" s="40"/>
      <c r="BL26" s="41"/>
    </row>
    <row r="27" spans="2:194" s="7" customFormat="1" ht="15" x14ac:dyDescent="0.25">
      <c r="B27" s="39" t="s">
        <v>71</v>
      </c>
      <c r="C27" s="40"/>
      <c r="D27" s="41"/>
      <c r="E27" s="40"/>
      <c r="F27" s="41"/>
      <c r="G27" s="40"/>
      <c r="H27" s="41"/>
      <c r="I27" s="40"/>
      <c r="J27" s="41"/>
      <c r="K27" s="40"/>
      <c r="L27" s="41"/>
      <c r="M27" s="40"/>
      <c r="N27" s="41"/>
      <c r="O27" s="40"/>
      <c r="P27" s="41"/>
      <c r="Q27" s="40"/>
      <c r="R27" s="41"/>
      <c r="S27" s="40"/>
      <c r="T27" s="41"/>
      <c r="U27" s="40"/>
      <c r="V27" s="41"/>
      <c r="W27" s="40"/>
      <c r="X27" s="41"/>
      <c r="Y27" s="40"/>
      <c r="Z27" s="41"/>
      <c r="AA27" s="40"/>
      <c r="AB27" s="41"/>
      <c r="AC27" s="40"/>
      <c r="AD27" s="41"/>
      <c r="AE27" s="40"/>
      <c r="AF27" s="41"/>
      <c r="AG27" s="40"/>
      <c r="AH27" s="41"/>
      <c r="AI27" s="40"/>
      <c r="AJ27" s="41"/>
      <c r="AK27" s="40"/>
      <c r="AL27" s="41"/>
      <c r="AM27" s="40"/>
      <c r="AN27" s="41"/>
      <c r="AO27" s="40"/>
      <c r="AP27" s="41"/>
      <c r="AQ27" s="40"/>
      <c r="AR27" s="41"/>
      <c r="AS27" s="40"/>
      <c r="AT27" s="41"/>
      <c r="AU27" s="40"/>
      <c r="AV27" s="41"/>
      <c r="AW27" s="40"/>
      <c r="AX27" s="41"/>
      <c r="AY27" s="40"/>
      <c r="AZ27" s="41"/>
      <c r="BA27" s="40"/>
      <c r="BB27" s="41"/>
      <c r="BC27" s="40"/>
      <c r="BD27" s="41"/>
      <c r="BE27" s="40"/>
      <c r="BF27" s="41"/>
      <c r="BG27" s="40"/>
      <c r="BH27" s="41"/>
      <c r="BI27" s="40"/>
      <c r="BJ27" s="41"/>
      <c r="BK27" s="40"/>
      <c r="BL27" s="41"/>
    </row>
    <row r="28" spans="2:194" s="7" customFormat="1" ht="15" x14ac:dyDescent="0.25">
      <c r="B28" s="39" t="s">
        <v>72</v>
      </c>
      <c r="C28" s="40"/>
      <c r="D28" s="41"/>
      <c r="E28" s="40"/>
      <c r="F28" s="41"/>
      <c r="G28" s="40"/>
      <c r="H28" s="41"/>
      <c r="I28" s="40"/>
      <c r="J28" s="41"/>
      <c r="K28" s="40"/>
      <c r="L28" s="41"/>
      <c r="M28" s="40"/>
      <c r="N28" s="41"/>
      <c r="O28" s="40"/>
      <c r="P28" s="41"/>
      <c r="Q28" s="40"/>
      <c r="R28" s="41"/>
      <c r="S28" s="40"/>
      <c r="T28" s="41"/>
      <c r="U28" s="40"/>
      <c r="V28" s="41"/>
      <c r="W28" s="40"/>
      <c r="X28" s="41"/>
      <c r="Y28" s="40"/>
      <c r="Z28" s="41"/>
      <c r="AA28" s="40"/>
      <c r="AB28" s="41"/>
      <c r="AC28" s="40"/>
      <c r="AD28" s="41"/>
      <c r="AE28" s="40"/>
      <c r="AF28" s="41"/>
      <c r="AG28" s="40"/>
      <c r="AH28" s="41"/>
      <c r="AI28" s="40"/>
      <c r="AJ28" s="41"/>
      <c r="AK28" s="40"/>
      <c r="AL28" s="41"/>
      <c r="AM28" s="40"/>
      <c r="AN28" s="41"/>
      <c r="AO28" s="40"/>
      <c r="AP28" s="41"/>
      <c r="AQ28" s="40"/>
      <c r="AR28" s="41"/>
      <c r="AS28" s="40"/>
      <c r="AT28" s="41"/>
      <c r="AU28" s="40"/>
      <c r="AV28" s="41"/>
      <c r="AW28" s="40"/>
      <c r="AX28" s="41"/>
      <c r="AY28" s="40"/>
      <c r="AZ28" s="41"/>
      <c r="BA28" s="40"/>
      <c r="BB28" s="41"/>
      <c r="BC28" s="40"/>
      <c r="BD28" s="41"/>
      <c r="BE28" s="40"/>
      <c r="BF28" s="41"/>
      <c r="BG28" s="40"/>
      <c r="BH28" s="41"/>
      <c r="BI28" s="40"/>
      <c r="BJ28" s="41"/>
      <c r="BK28" s="40"/>
      <c r="BL28" s="41"/>
    </row>
    <row r="29" spans="2:194" s="7" customFormat="1" ht="15" x14ac:dyDescent="0.25">
      <c r="B29" s="39" t="s">
        <v>73</v>
      </c>
      <c r="C29" s="40"/>
      <c r="D29" s="41"/>
      <c r="E29" s="40"/>
      <c r="F29" s="41"/>
      <c r="G29" s="40"/>
      <c r="H29" s="41"/>
      <c r="I29" s="40"/>
      <c r="J29" s="41"/>
      <c r="K29" s="40"/>
      <c r="L29" s="41"/>
      <c r="M29" s="40"/>
      <c r="N29" s="41"/>
      <c r="O29" s="40"/>
      <c r="P29" s="41"/>
      <c r="Q29" s="40"/>
      <c r="R29" s="41"/>
      <c r="S29" s="40"/>
      <c r="T29" s="41"/>
      <c r="U29" s="40"/>
      <c r="V29" s="41"/>
      <c r="W29" s="40"/>
      <c r="X29" s="41"/>
      <c r="Y29" s="40"/>
      <c r="Z29" s="41"/>
      <c r="AA29" s="40"/>
      <c r="AB29" s="41"/>
      <c r="AC29" s="40"/>
      <c r="AD29" s="41"/>
      <c r="AE29" s="40"/>
      <c r="AF29" s="41"/>
      <c r="AG29" s="40"/>
      <c r="AH29" s="41"/>
      <c r="AI29" s="40"/>
      <c r="AJ29" s="41"/>
      <c r="AK29" s="40"/>
      <c r="AL29" s="41"/>
      <c r="AM29" s="40"/>
      <c r="AN29" s="41"/>
      <c r="AO29" s="40"/>
      <c r="AP29" s="41"/>
      <c r="AQ29" s="40"/>
      <c r="AR29" s="41"/>
      <c r="AS29" s="40"/>
      <c r="AT29" s="41"/>
      <c r="AU29" s="40"/>
      <c r="AV29" s="41"/>
      <c r="AW29" s="40"/>
      <c r="AX29" s="41"/>
      <c r="AY29" s="40"/>
      <c r="AZ29" s="41"/>
      <c r="BA29" s="40"/>
      <c r="BB29" s="41"/>
      <c r="BC29" s="40"/>
      <c r="BD29" s="41"/>
      <c r="BE29" s="40"/>
      <c r="BF29" s="41"/>
      <c r="BG29" s="40"/>
      <c r="BH29" s="41"/>
      <c r="BI29" s="40"/>
      <c r="BJ29" s="41"/>
      <c r="BK29" s="40"/>
      <c r="BL29" s="41"/>
    </row>
    <row r="30" spans="2:194" s="7" customFormat="1" ht="15" x14ac:dyDescent="0.25">
      <c r="B30" s="39" t="s">
        <v>74</v>
      </c>
      <c r="C30" s="40"/>
      <c r="D30" s="41"/>
      <c r="E30" s="40"/>
      <c r="F30" s="41"/>
      <c r="G30" s="40"/>
      <c r="H30" s="41"/>
      <c r="I30" s="40"/>
      <c r="J30" s="41"/>
      <c r="K30" s="40"/>
      <c r="L30" s="41"/>
      <c r="M30" s="40"/>
      <c r="N30" s="41"/>
      <c r="O30" s="40"/>
      <c r="P30" s="41"/>
      <c r="Q30" s="40"/>
      <c r="R30" s="41"/>
      <c r="S30" s="40"/>
      <c r="T30" s="41"/>
      <c r="U30" s="40"/>
      <c r="V30" s="41"/>
      <c r="W30" s="40"/>
      <c r="X30" s="41"/>
      <c r="Y30" s="40"/>
      <c r="Z30" s="41"/>
      <c r="AA30" s="40"/>
      <c r="AB30" s="41"/>
      <c r="AC30" s="40"/>
      <c r="AD30" s="41"/>
      <c r="AE30" s="40"/>
      <c r="AF30" s="41"/>
      <c r="AG30" s="40"/>
      <c r="AH30" s="41"/>
      <c r="AI30" s="40"/>
      <c r="AJ30" s="41"/>
      <c r="AK30" s="40"/>
      <c r="AL30" s="41"/>
      <c r="AM30" s="40"/>
      <c r="AN30" s="41"/>
      <c r="AO30" s="40"/>
      <c r="AP30" s="41"/>
      <c r="AQ30" s="40"/>
      <c r="AR30" s="41"/>
      <c r="AS30" s="40"/>
      <c r="AT30" s="41"/>
      <c r="AU30" s="40"/>
      <c r="AV30" s="41"/>
      <c r="AW30" s="40"/>
      <c r="AX30" s="41"/>
      <c r="AY30" s="40"/>
      <c r="AZ30" s="41"/>
      <c r="BA30" s="40"/>
      <c r="BB30" s="41"/>
      <c r="BC30" s="40"/>
      <c r="BD30" s="41"/>
      <c r="BE30" s="40"/>
      <c r="BF30" s="41"/>
      <c r="BG30" s="40"/>
      <c r="BH30" s="41"/>
      <c r="BI30" s="40"/>
      <c r="BJ30" s="41"/>
      <c r="BK30" s="40"/>
      <c r="BL30" s="41"/>
    </row>
    <row r="31" spans="2:194" s="7" customFormat="1" ht="15" x14ac:dyDescent="0.25">
      <c r="B31" s="39" t="s">
        <v>75</v>
      </c>
      <c r="C31" s="40"/>
      <c r="D31" s="41"/>
      <c r="E31" s="40"/>
      <c r="F31" s="41"/>
      <c r="G31" s="40"/>
      <c r="H31" s="41"/>
      <c r="I31" s="40"/>
      <c r="J31" s="41"/>
      <c r="K31" s="40"/>
      <c r="L31" s="41"/>
      <c r="M31" s="40"/>
      <c r="N31" s="41"/>
      <c r="O31" s="40"/>
      <c r="P31" s="41"/>
      <c r="Q31" s="40"/>
      <c r="R31" s="41"/>
      <c r="S31" s="40"/>
      <c r="T31" s="41"/>
      <c r="U31" s="40"/>
      <c r="V31" s="41"/>
      <c r="W31" s="40"/>
      <c r="X31" s="41"/>
      <c r="Y31" s="40"/>
      <c r="Z31" s="41"/>
      <c r="AA31" s="40"/>
      <c r="AB31" s="41"/>
      <c r="AC31" s="40"/>
      <c r="AD31" s="41"/>
      <c r="AE31" s="40"/>
      <c r="AF31" s="41"/>
      <c r="AG31" s="40"/>
      <c r="AH31" s="41"/>
      <c r="AI31" s="40"/>
      <c r="AJ31" s="41"/>
      <c r="AK31" s="40"/>
      <c r="AL31" s="41"/>
      <c r="AM31" s="40"/>
      <c r="AN31" s="41"/>
      <c r="AO31" s="40"/>
      <c r="AP31" s="41"/>
      <c r="AQ31" s="40"/>
      <c r="AR31" s="41"/>
      <c r="AS31" s="40"/>
      <c r="AT31" s="41"/>
      <c r="AU31" s="40"/>
      <c r="AV31" s="41"/>
      <c r="AW31" s="40"/>
      <c r="AX31" s="41"/>
      <c r="AY31" s="40"/>
      <c r="AZ31" s="41"/>
      <c r="BA31" s="40"/>
      <c r="BB31" s="41"/>
      <c r="BC31" s="40"/>
      <c r="BD31" s="41"/>
      <c r="BE31" s="40"/>
      <c r="BF31" s="41"/>
      <c r="BG31" s="40"/>
      <c r="BH31" s="41"/>
      <c r="BI31" s="40"/>
      <c r="BJ31" s="41"/>
      <c r="BK31" s="40"/>
      <c r="BL31" s="41"/>
    </row>
    <row r="32" spans="2:194" s="7" customFormat="1" ht="15" x14ac:dyDescent="0.25">
      <c r="B32" s="39" t="s">
        <v>76</v>
      </c>
      <c r="C32" s="40"/>
      <c r="D32" s="41"/>
      <c r="E32" s="40"/>
      <c r="F32" s="41"/>
      <c r="G32" s="40"/>
      <c r="H32" s="41"/>
      <c r="I32" s="40"/>
      <c r="J32" s="41"/>
      <c r="K32" s="40"/>
      <c r="L32" s="41"/>
      <c r="M32" s="40"/>
      <c r="N32" s="41"/>
      <c r="O32" s="40"/>
      <c r="P32" s="41"/>
      <c r="Q32" s="40"/>
      <c r="R32" s="41"/>
      <c r="S32" s="40"/>
      <c r="T32" s="41"/>
      <c r="U32" s="40"/>
      <c r="V32" s="41"/>
      <c r="W32" s="40"/>
      <c r="X32" s="41"/>
      <c r="Y32" s="40"/>
      <c r="Z32" s="41"/>
      <c r="AA32" s="40"/>
      <c r="AB32" s="41"/>
      <c r="AC32" s="40"/>
      <c r="AD32" s="41"/>
      <c r="AE32" s="40"/>
      <c r="AF32" s="41"/>
      <c r="AG32" s="40"/>
      <c r="AH32" s="41"/>
      <c r="AI32" s="40"/>
      <c r="AJ32" s="41"/>
      <c r="AK32" s="40"/>
      <c r="AL32" s="41"/>
      <c r="AM32" s="40"/>
      <c r="AN32" s="41"/>
      <c r="AO32" s="40"/>
      <c r="AP32" s="41"/>
      <c r="AQ32" s="40"/>
      <c r="AR32" s="41"/>
      <c r="AS32" s="40"/>
      <c r="AT32" s="41"/>
      <c r="AU32" s="40"/>
      <c r="AV32" s="41"/>
      <c r="AW32" s="40"/>
      <c r="AX32" s="41"/>
      <c r="AY32" s="40"/>
      <c r="AZ32" s="41"/>
      <c r="BA32" s="40"/>
      <c r="BB32" s="41"/>
      <c r="BC32" s="40"/>
      <c r="BD32" s="41"/>
      <c r="BE32" s="40"/>
      <c r="BF32" s="41"/>
      <c r="BG32" s="40"/>
      <c r="BH32" s="41"/>
      <c r="BI32" s="40"/>
      <c r="BJ32" s="41"/>
      <c r="BK32" s="40"/>
      <c r="BL32" s="41"/>
    </row>
    <row r="33" spans="2:64" s="7" customFormat="1" ht="15" x14ac:dyDescent="0.25">
      <c r="B33" s="39" t="s">
        <v>77</v>
      </c>
      <c r="C33" s="40"/>
      <c r="D33" s="41"/>
      <c r="E33" s="40"/>
      <c r="F33" s="41"/>
      <c r="G33" s="40"/>
      <c r="H33" s="41"/>
      <c r="I33" s="40"/>
      <c r="J33" s="41"/>
      <c r="K33" s="40"/>
      <c r="L33" s="41"/>
      <c r="M33" s="40"/>
      <c r="N33" s="41"/>
      <c r="O33" s="40"/>
      <c r="P33" s="41"/>
      <c r="Q33" s="40"/>
      <c r="R33" s="41"/>
      <c r="S33" s="40"/>
      <c r="T33" s="41"/>
      <c r="U33" s="40"/>
      <c r="V33" s="41"/>
      <c r="W33" s="40"/>
      <c r="X33" s="41"/>
      <c r="Y33" s="40"/>
      <c r="Z33" s="41"/>
      <c r="AA33" s="40"/>
      <c r="AB33" s="41"/>
      <c r="AC33" s="40"/>
      <c r="AD33" s="41"/>
      <c r="AE33" s="40"/>
      <c r="AF33" s="41"/>
      <c r="AG33" s="40"/>
      <c r="AH33" s="41"/>
      <c r="AI33" s="40"/>
      <c r="AJ33" s="41"/>
      <c r="AK33" s="40"/>
      <c r="AL33" s="41"/>
      <c r="AM33" s="40"/>
      <c r="AN33" s="41"/>
      <c r="AO33" s="40"/>
      <c r="AP33" s="41"/>
      <c r="AQ33" s="40"/>
      <c r="AR33" s="41"/>
      <c r="AS33" s="40"/>
      <c r="AT33" s="41"/>
      <c r="AU33" s="40"/>
      <c r="AV33" s="41"/>
      <c r="AW33" s="40"/>
      <c r="AX33" s="41"/>
      <c r="AY33" s="40"/>
      <c r="AZ33" s="41"/>
      <c r="BA33" s="40"/>
      <c r="BB33" s="41"/>
      <c r="BC33" s="40"/>
      <c r="BD33" s="41"/>
      <c r="BE33" s="40"/>
      <c r="BF33" s="41"/>
      <c r="BG33" s="40"/>
      <c r="BH33" s="41"/>
      <c r="BI33" s="40"/>
      <c r="BJ33" s="41"/>
      <c r="BK33" s="40"/>
      <c r="BL33" s="41"/>
    </row>
    <row r="34" spans="2:64" s="7" customFormat="1" ht="15" x14ac:dyDescent="0.25">
      <c r="B34" s="39" t="s">
        <v>78</v>
      </c>
      <c r="C34" s="40"/>
      <c r="D34" s="41"/>
      <c r="E34" s="40"/>
      <c r="F34" s="41"/>
      <c r="G34" s="40"/>
      <c r="H34" s="41"/>
      <c r="I34" s="40"/>
      <c r="J34" s="41"/>
      <c r="K34" s="40"/>
      <c r="L34" s="41"/>
      <c r="M34" s="40"/>
      <c r="N34" s="41"/>
      <c r="O34" s="40"/>
      <c r="P34" s="41"/>
      <c r="Q34" s="40"/>
      <c r="R34" s="41"/>
      <c r="S34" s="40"/>
      <c r="T34" s="41"/>
      <c r="U34" s="40"/>
      <c r="V34" s="41"/>
      <c r="W34" s="40"/>
      <c r="X34" s="41"/>
      <c r="Y34" s="40"/>
      <c r="Z34" s="41"/>
      <c r="AA34" s="40"/>
      <c r="AB34" s="41"/>
      <c r="AC34" s="40"/>
      <c r="AD34" s="41"/>
      <c r="AE34" s="40"/>
      <c r="AF34" s="41"/>
      <c r="AG34" s="40"/>
      <c r="AH34" s="41"/>
      <c r="AI34" s="40"/>
      <c r="AJ34" s="41"/>
      <c r="AK34" s="40"/>
      <c r="AL34" s="41"/>
      <c r="AM34" s="40"/>
      <c r="AN34" s="41"/>
      <c r="AO34" s="40"/>
      <c r="AP34" s="41"/>
      <c r="AQ34" s="40"/>
      <c r="AR34" s="41"/>
      <c r="AS34" s="40"/>
      <c r="AT34" s="41"/>
      <c r="AU34" s="40"/>
      <c r="AV34" s="41"/>
      <c r="AW34" s="40"/>
      <c r="AX34" s="41"/>
      <c r="AY34" s="40"/>
      <c r="AZ34" s="41"/>
      <c r="BA34" s="40"/>
      <c r="BB34" s="41"/>
      <c r="BC34" s="40"/>
      <c r="BD34" s="41"/>
      <c r="BE34" s="40"/>
      <c r="BF34" s="41"/>
      <c r="BG34" s="40"/>
      <c r="BH34" s="41"/>
      <c r="BI34" s="40"/>
      <c r="BJ34" s="41"/>
      <c r="BK34" s="40"/>
      <c r="BL34" s="41"/>
    </row>
    <row r="35" spans="2:64" s="7" customFormat="1" ht="15" x14ac:dyDescent="0.25">
      <c r="B35" s="39" t="s">
        <v>79</v>
      </c>
      <c r="C35" s="40"/>
      <c r="D35" s="41"/>
      <c r="E35" s="40"/>
      <c r="F35" s="41"/>
      <c r="G35" s="40"/>
      <c r="H35" s="41"/>
      <c r="I35" s="40"/>
      <c r="J35" s="41"/>
      <c r="K35" s="40"/>
      <c r="L35" s="41"/>
      <c r="M35" s="40"/>
      <c r="N35" s="41"/>
      <c r="O35" s="40"/>
      <c r="P35" s="41"/>
      <c r="Q35" s="40"/>
      <c r="R35" s="41"/>
      <c r="S35" s="40"/>
      <c r="T35" s="41"/>
      <c r="U35" s="40"/>
      <c r="V35" s="41"/>
      <c r="W35" s="40"/>
      <c r="X35" s="41"/>
      <c r="Y35" s="40"/>
      <c r="Z35" s="41"/>
      <c r="AA35" s="40"/>
      <c r="AB35" s="41"/>
      <c r="AC35" s="40"/>
      <c r="AD35" s="41"/>
      <c r="AE35" s="40"/>
      <c r="AF35" s="41"/>
      <c r="AG35" s="40"/>
      <c r="AH35" s="41"/>
      <c r="AI35" s="40"/>
      <c r="AJ35" s="41"/>
      <c r="AK35" s="40"/>
      <c r="AL35" s="41"/>
      <c r="AM35" s="40"/>
      <c r="AN35" s="41"/>
      <c r="AO35" s="40"/>
      <c r="AP35" s="41"/>
      <c r="AQ35" s="40"/>
      <c r="AR35" s="41"/>
      <c r="AS35" s="40"/>
      <c r="AT35" s="41"/>
      <c r="AU35" s="40"/>
      <c r="AV35" s="41"/>
      <c r="AW35" s="40"/>
      <c r="AX35" s="41"/>
      <c r="AY35" s="40"/>
      <c r="AZ35" s="41"/>
      <c r="BA35" s="40"/>
      <c r="BB35" s="41"/>
      <c r="BC35" s="40"/>
      <c r="BD35" s="41"/>
      <c r="BE35" s="40"/>
      <c r="BF35" s="41"/>
      <c r="BG35" s="40"/>
      <c r="BH35" s="41"/>
      <c r="BI35" s="40"/>
      <c r="BJ35" s="41"/>
      <c r="BK35" s="40"/>
      <c r="BL35" s="41"/>
    </row>
    <row r="36" spans="2:64" s="7" customFormat="1" ht="15" x14ac:dyDescent="0.25">
      <c r="B36" s="39" t="s">
        <v>80</v>
      </c>
      <c r="C36" s="40"/>
      <c r="D36" s="41"/>
      <c r="E36" s="40"/>
      <c r="F36" s="41"/>
      <c r="G36" s="40"/>
      <c r="H36" s="41"/>
      <c r="I36" s="40"/>
      <c r="J36" s="41"/>
      <c r="K36" s="40"/>
      <c r="L36" s="41"/>
      <c r="M36" s="40"/>
      <c r="N36" s="41"/>
      <c r="O36" s="40"/>
      <c r="P36" s="41"/>
      <c r="Q36" s="40"/>
      <c r="R36" s="41"/>
      <c r="S36" s="40"/>
      <c r="T36" s="41"/>
      <c r="U36" s="40"/>
      <c r="V36" s="41"/>
      <c r="W36" s="40"/>
      <c r="X36" s="41"/>
      <c r="Y36" s="40"/>
      <c r="Z36" s="41"/>
      <c r="AA36" s="40"/>
      <c r="AB36" s="41"/>
      <c r="AC36" s="40"/>
      <c r="AD36" s="41"/>
      <c r="AE36" s="40"/>
      <c r="AF36" s="41"/>
      <c r="AG36" s="40"/>
      <c r="AH36" s="41"/>
      <c r="AI36" s="40"/>
      <c r="AJ36" s="41"/>
      <c r="AK36" s="40"/>
      <c r="AL36" s="41"/>
      <c r="AM36" s="40"/>
      <c r="AN36" s="41"/>
      <c r="AO36" s="40"/>
      <c r="AP36" s="41"/>
      <c r="AQ36" s="40"/>
      <c r="AR36" s="41"/>
      <c r="AS36" s="40"/>
      <c r="AT36" s="41"/>
      <c r="AU36" s="40"/>
      <c r="AV36" s="41"/>
      <c r="AW36" s="40"/>
      <c r="AX36" s="41"/>
      <c r="AY36" s="40"/>
      <c r="AZ36" s="41"/>
      <c r="BA36" s="40"/>
      <c r="BB36" s="41"/>
      <c r="BC36" s="40"/>
      <c r="BD36" s="41"/>
      <c r="BE36" s="40"/>
      <c r="BF36" s="41"/>
      <c r="BG36" s="40"/>
      <c r="BH36" s="41"/>
      <c r="BI36" s="40"/>
      <c r="BJ36" s="41"/>
      <c r="BK36" s="40"/>
      <c r="BL36" s="41"/>
    </row>
    <row r="37" spans="2:64" s="7" customFormat="1" ht="15" x14ac:dyDescent="0.25">
      <c r="B37" s="39" t="s">
        <v>81</v>
      </c>
      <c r="C37" s="40"/>
      <c r="D37" s="41"/>
      <c r="E37" s="40"/>
      <c r="F37" s="41"/>
      <c r="G37" s="40"/>
      <c r="H37" s="41"/>
      <c r="I37" s="40"/>
      <c r="J37" s="41"/>
      <c r="K37" s="40"/>
      <c r="L37" s="41"/>
      <c r="M37" s="40"/>
      <c r="N37" s="41"/>
      <c r="O37" s="40"/>
      <c r="P37" s="41"/>
      <c r="Q37" s="40"/>
      <c r="R37" s="41"/>
      <c r="S37" s="40"/>
      <c r="T37" s="41"/>
      <c r="U37" s="40"/>
      <c r="V37" s="41"/>
      <c r="W37" s="40"/>
      <c r="X37" s="41"/>
      <c r="Y37" s="40"/>
      <c r="Z37" s="41"/>
      <c r="AA37" s="40"/>
      <c r="AB37" s="41"/>
      <c r="AC37" s="40"/>
      <c r="AD37" s="41"/>
      <c r="AE37" s="40"/>
      <c r="AF37" s="41"/>
      <c r="AG37" s="40"/>
      <c r="AH37" s="41"/>
      <c r="AI37" s="40"/>
      <c r="AJ37" s="41"/>
      <c r="AK37" s="40"/>
      <c r="AL37" s="41"/>
      <c r="AM37" s="40"/>
      <c r="AN37" s="41"/>
      <c r="AO37" s="40"/>
      <c r="AP37" s="41"/>
      <c r="AQ37" s="40"/>
      <c r="AR37" s="41"/>
      <c r="AS37" s="40"/>
      <c r="AT37" s="41"/>
      <c r="AU37" s="40"/>
      <c r="AV37" s="41"/>
      <c r="AW37" s="40"/>
      <c r="AX37" s="41"/>
      <c r="AY37" s="40"/>
      <c r="AZ37" s="41"/>
      <c r="BA37" s="40"/>
      <c r="BB37" s="41"/>
      <c r="BC37" s="40"/>
      <c r="BD37" s="41"/>
      <c r="BE37" s="40"/>
      <c r="BF37" s="41"/>
      <c r="BG37" s="40"/>
      <c r="BH37" s="41"/>
      <c r="BI37" s="40"/>
      <c r="BJ37" s="41"/>
      <c r="BK37" s="40"/>
      <c r="BL37" s="41"/>
    </row>
    <row r="38" spans="2:64" s="7" customFormat="1" ht="15" x14ac:dyDescent="0.25">
      <c r="B38" s="39" t="s">
        <v>82</v>
      </c>
      <c r="C38" s="40"/>
      <c r="D38" s="41"/>
      <c r="E38" s="40"/>
      <c r="F38" s="41"/>
      <c r="G38" s="40"/>
      <c r="H38" s="41"/>
      <c r="I38" s="40"/>
      <c r="J38" s="41"/>
      <c r="K38" s="40"/>
      <c r="L38" s="41"/>
      <c r="M38" s="40"/>
      <c r="N38" s="41"/>
      <c r="O38" s="40"/>
      <c r="P38" s="41"/>
      <c r="Q38" s="40"/>
      <c r="R38" s="41"/>
      <c r="S38" s="40"/>
      <c r="T38" s="41"/>
      <c r="U38" s="40"/>
      <c r="V38" s="41"/>
      <c r="W38" s="40"/>
      <c r="X38" s="41"/>
      <c r="Y38" s="40"/>
      <c r="Z38" s="41"/>
      <c r="AA38" s="40"/>
      <c r="AB38" s="41"/>
      <c r="AC38" s="40"/>
      <c r="AD38" s="41"/>
      <c r="AE38" s="40"/>
      <c r="AF38" s="41"/>
      <c r="AG38" s="40"/>
      <c r="AH38" s="41"/>
      <c r="AI38" s="40"/>
      <c r="AJ38" s="41"/>
      <c r="AK38" s="40"/>
      <c r="AL38" s="41"/>
      <c r="AM38" s="40"/>
      <c r="AN38" s="41"/>
      <c r="AO38" s="40"/>
      <c r="AP38" s="41"/>
      <c r="AQ38" s="40"/>
      <c r="AR38" s="41"/>
      <c r="AS38" s="40"/>
      <c r="AT38" s="41"/>
      <c r="AU38" s="40"/>
      <c r="AV38" s="41"/>
      <c r="AW38" s="40"/>
      <c r="AX38" s="41"/>
      <c r="AY38" s="40"/>
      <c r="AZ38" s="41"/>
      <c r="BA38" s="40"/>
      <c r="BB38" s="41"/>
      <c r="BC38" s="40"/>
      <c r="BD38" s="41"/>
      <c r="BE38" s="40"/>
      <c r="BF38" s="41"/>
      <c r="BG38" s="40"/>
      <c r="BH38" s="41"/>
      <c r="BI38" s="40"/>
      <c r="BJ38" s="41"/>
      <c r="BK38" s="40"/>
      <c r="BL38" s="41"/>
    </row>
    <row r="39" spans="2:64" s="7" customFormat="1" ht="15" x14ac:dyDescent="0.25">
      <c r="B39" s="39" t="s">
        <v>83</v>
      </c>
      <c r="C39" s="40"/>
      <c r="D39" s="41"/>
      <c r="E39" s="40"/>
      <c r="F39" s="41"/>
      <c r="G39" s="40"/>
      <c r="H39" s="41"/>
      <c r="I39" s="40"/>
      <c r="J39" s="41"/>
      <c r="K39" s="40"/>
      <c r="L39" s="41"/>
      <c r="M39" s="40"/>
      <c r="N39" s="41"/>
      <c r="O39" s="40"/>
      <c r="P39" s="41"/>
      <c r="Q39" s="40"/>
      <c r="R39" s="41"/>
      <c r="S39" s="40"/>
      <c r="T39" s="41"/>
      <c r="U39" s="40"/>
      <c r="V39" s="41"/>
      <c r="W39" s="40"/>
      <c r="X39" s="41"/>
      <c r="Y39" s="40"/>
      <c r="Z39" s="41"/>
      <c r="AA39" s="40"/>
      <c r="AB39" s="41"/>
      <c r="AC39" s="40"/>
      <c r="AD39" s="41"/>
      <c r="AE39" s="40"/>
      <c r="AF39" s="41"/>
      <c r="AG39" s="40"/>
      <c r="AH39" s="41"/>
      <c r="AI39" s="40"/>
      <c r="AJ39" s="41"/>
      <c r="AK39" s="40"/>
      <c r="AL39" s="41"/>
      <c r="AM39" s="40"/>
      <c r="AN39" s="41"/>
      <c r="AO39" s="40"/>
      <c r="AP39" s="41"/>
      <c r="AQ39" s="40"/>
      <c r="AR39" s="41"/>
      <c r="AS39" s="40"/>
      <c r="AT39" s="41"/>
      <c r="AU39" s="40"/>
      <c r="AV39" s="41"/>
      <c r="AW39" s="40"/>
      <c r="AX39" s="41"/>
      <c r="AY39" s="40"/>
      <c r="AZ39" s="41"/>
      <c r="BA39" s="40"/>
      <c r="BB39" s="41"/>
      <c r="BC39" s="40"/>
      <c r="BD39" s="41"/>
      <c r="BE39" s="40"/>
      <c r="BF39" s="41"/>
      <c r="BG39" s="40"/>
      <c r="BH39" s="41"/>
      <c r="BI39" s="40"/>
      <c r="BJ39" s="41"/>
      <c r="BK39" s="40"/>
      <c r="BL39" s="41"/>
    </row>
    <row r="40" spans="2:64" s="7" customFormat="1" ht="15" x14ac:dyDescent="0.25">
      <c r="B40" s="39" t="s">
        <v>84</v>
      </c>
      <c r="C40" s="40"/>
      <c r="D40" s="41"/>
      <c r="E40" s="40"/>
      <c r="F40" s="41"/>
      <c r="G40" s="40"/>
      <c r="H40" s="41"/>
      <c r="I40" s="40"/>
      <c r="J40" s="41"/>
      <c r="K40" s="40"/>
      <c r="L40" s="41"/>
      <c r="M40" s="40"/>
      <c r="N40" s="41"/>
      <c r="O40" s="40"/>
      <c r="P40" s="41"/>
      <c r="Q40" s="40"/>
      <c r="R40" s="41"/>
      <c r="S40" s="40"/>
      <c r="T40" s="41"/>
      <c r="U40" s="40"/>
      <c r="V40" s="41"/>
      <c r="W40" s="40"/>
      <c r="X40" s="41"/>
      <c r="Y40" s="40"/>
      <c r="Z40" s="41"/>
      <c r="AA40" s="40"/>
      <c r="AB40" s="41"/>
      <c r="AC40" s="40"/>
      <c r="AD40" s="41"/>
      <c r="AE40" s="40"/>
      <c r="AF40" s="41"/>
      <c r="AG40" s="40"/>
      <c r="AH40" s="41"/>
      <c r="AI40" s="40"/>
      <c r="AJ40" s="41"/>
      <c r="AK40" s="40"/>
      <c r="AL40" s="41"/>
      <c r="AM40" s="40"/>
      <c r="AN40" s="41"/>
      <c r="AO40" s="40"/>
      <c r="AP40" s="41"/>
      <c r="AQ40" s="40"/>
      <c r="AR40" s="41"/>
      <c r="AS40" s="40"/>
      <c r="AT40" s="41"/>
      <c r="AU40" s="40"/>
      <c r="AV40" s="41"/>
      <c r="AW40" s="40"/>
      <c r="AX40" s="41"/>
      <c r="AY40" s="40"/>
      <c r="AZ40" s="41"/>
      <c r="BA40" s="40"/>
      <c r="BB40" s="41"/>
      <c r="BC40" s="40"/>
      <c r="BD40" s="41"/>
      <c r="BE40" s="40"/>
      <c r="BF40" s="41"/>
      <c r="BG40" s="40"/>
      <c r="BH40" s="41"/>
      <c r="BI40" s="40"/>
      <c r="BJ40" s="41"/>
      <c r="BK40" s="40"/>
      <c r="BL40" s="41"/>
    </row>
    <row r="41" spans="2:64" s="7" customFormat="1" ht="15" x14ac:dyDescent="0.25">
      <c r="B41" s="39" t="s">
        <v>85</v>
      </c>
      <c r="C41" s="40"/>
      <c r="D41" s="41"/>
      <c r="E41" s="40"/>
      <c r="F41" s="41"/>
      <c r="G41" s="40"/>
      <c r="H41" s="41"/>
      <c r="I41" s="40"/>
      <c r="J41" s="41"/>
      <c r="K41" s="40"/>
      <c r="L41" s="41"/>
      <c r="M41" s="40"/>
      <c r="N41" s="41"/>
      <c r="O41" s="40"/>
      <c r="P41" s="41"/>
      <c r="Q41" s="40"/>
      <c r="R41" s="41"/>
      <c r="S41" s="40"/>
      <c r="T41" s="41"/>
      <c r="U41" s="40"/>
      <c r="V41" s="41"/>
      <c r="W41" s="40"/>
      <c r="X41" s="41"/>
      <c r="Y41" s="40"/>
      <c r="Z41" s="41"/>
      <c r="AA41" s="40"/>
      <c r="AB41" s="41"/>
      <c r="AC41" s="40"/>
      <c r="AD41" s="41"/>
      <c r="AE41" s="40"/>
      <c r="AF41" s="41"/>
      <c r="AG41" s="40"/>
      <c r="AH41" s="41"/>
      <c r="AI41" s="40"/>
      <c r="AJ41" s="41"/>
      <c r="AK41" s="40"/>
      <c r="AL41" s="41"/>
      <c r="AM41" s="40"/>
      <c r="AN41" s="41"/>
      <c r="AO41" s="40"/>
      <c r="AP41" s="41"/>
      <c r="AQ41" s="40"/>
      <c r="AR41" s="41"/>
      <c r="AS41" s="40"/>
      <c r="AT41" s="41"/>
      <c r="AU41" s="40"/>
      <c r="AV41" s="41"/>
      <c r="AW41" s="40"/>
      <c r="AX41" s="41"/>
      <c r="AY41" s="40"/>
      <c r="AZ41" s="41"/>
      <c r="BA41" s="40"/>
      <c r="BB41" s="41"/>
      <c r="BC41" s="40"/>
      <c r="BD41" s="41"/>
      <c r="BE41" s="40"/>
      <c r="BF41" s="41"/>
      <c r="BG41" s="40"/>
      <c r="BH41" s="41"/>
      <c r="BI41" s="40"/>
      <c r="BJ41" s="41"/>
      <c r="BK41" s="40"/>
      <c r="BL41" s="41"/>
    </row>
    <row r="42" spans="2:64" s="7" customFormat="1" ht="15" x14ac:dyDescent="0.25">
      <c r="B42" s="39" t="s">
        <v>86</v>
      </c>
      <c r="C42" s="40"/>
      <c r="D42" s="41"/>
      <c r="E42" s="40"/>
      <c r="F42" s="41"/>
      <c r="G42" s="40"/>
      <c r="H42" s="41"/>
      <c r="I42" s="40"/>
      <c r="J42" s="41"/>
      <c r="K42" s="40"/>
      <c r="L42" s="41"/>
      <c r="M42" s="40"/>
      <c r="N42" s="41"/>
      <c r="O42" s="40"/>
      <c r="P42" s="41"/>
      <c r="Q42" s="40"/>
      <c r="R42" s="41"/>
      <c r="S42" s="40"/>
      <c r="T42" s="41"/>
      <c r="U42" s="40"/>
      <c r="V42" s="41"/>
      <c r="W42" s="40"/>
      <c r="X42" s="41"/>
      <c r="Y42" s="40"/>
      <c r="Z42" s="41"/>
      <c r="AA42" s="40"/>
      <c r="AB42" s="41"/>
      <c r="AC42" s="40"/>
      <c r="AD42" s="41"/>
      <c r="AE42" s="40"/>
      <c r="AF42" s="41"/>
      <c r="AG42" s="40"/>
      <c r="AH42" s="41"/>
      <c r="AI42" s="40"/>
      <c r="AJ42" s="41"/>
      <c r="AK42" s="40"/>
      <c r="AL42" s="41"/>
      <c r="AM42" s="40"/>
      <c r="AN42" s="41"/>
      <c r="AO42" s="40"/>
      <c r="AP42" s="41"/>
      <c r="AQ42" s="40"/>
      <c r="AR42" s="41"/>
      <c r="AS42" s="40"/>
      <c r="AT42" s="41"/>
      <c r="AU42" s="40"/>
      <c r="AV42" s="41"/>
      <c r="AW42" s="40"/>
      <c r="AX42" s="41"/>
      <c r="AY42" s="40"/>
      <c r="AZ42" s="41"/>
      <c r="BA42" s="40"/>
      <c r="BB42" s="41"/>
      <c r="BC42" s="40"/>
      <c r="BD42" s="41"/>
      <c r="BE42" s="40"/>
      <c r="BF42" s="41"/>
      <c r="BG42" s="40"/>
      <c r="BH42" s="41"/>
      <c r="BI42" s="40"/>
      <c r="BJ42" s="41"/>
      <c r="BK42" s="40"/>
      <c r="BL42" s="41"/>
    </row>
    <row r="43" spans="2:64" s="7" customFormat="1" ht="15" x14ac:dyDescent="0.25">
      <c r="B43" s="39" t="s">
        <v>87</v>
      </c>
      <c r="C43" s="40"/>
      <c r="D43" s="41"/>
      <c r="E43" s="40"/>
      <c r="F43" s="41"/>
      <c r="G43" s="40"/>
      <c r="H43" s="41"/>
      <c r="I43" s="40"/>
      <c r="J43" s="41"/>
      <c r="K43" s="40"/>
      <c r="L43" s="41"/>
      <c r="M43" s="40"/>
      <c r="N43" s="41"/>
      <c r="O43" s="40"/>
      <c r="P43" s="41"/>
      <c r="Q43" s="40"/>
      <c r="R43" s="41"/>
      <c r="S43" s="40"/>
      <c r="T43" s="41"/>
      <c r="U43" s="40"/>
      <c r="V43" s="41"/>
      <c r="W43" s="40"/>
      <c r="X43" s="41"/>
      <c r="Y43" s="40"/>
      <c r="Z43" s="41"/>
      <c r="AA43" s="40"/>
      <c r="AB43" s="41"/>
      <c r="AC43" s="40"/>
      <c r="AD43" s="41"/>
      <c r="AE43" s="40"/>
      <c r="AF43" s="41"/>
      <c r="AG43" s="40"/>
      <c r="AH43" s="41"/>
      <c r="AI43" s="40"/>
      <c r="AJ43" s="41"/>
      <c r="AK43" s="40"/>
      <c r="AL43" s="41"/>
      <c r="AM43" s="40"/>
      <c r="AN43" s="41"/>
      <c r="AO43" s="40"/>
      <c r="AP43" s="41"/>
      <c r="AQ43" s="40"/>
      <c r="AR43" s="41"/>
      <c r="AS43" s="40"/>
      <c r="AT43" s="41"/>
      <c r="AU43" s="40"/>
      <c r="AV43" s="41"/>
      <c r="AW43" s="40"/>
      <c r="AX43" s="41"/>
      <c r="AY43" s="40"/>
      <c r="AZ43" s="41"/>
      <c r="BA43" s="40"/>
      <c r="BB43" s="41"/>
      <c r="BC43" s="40"/>
      <c r="BD43" s="41"/>
      <c r="BE43" s="40"/>
      <c r="BF43" s="41"/>
      <c r="BG43" s="40"/>
      <c r="BH43" s="41"/>
      <c r="BI43" s="40"/>
      <c r="BJ43" s="41"/>
      <c r="BK43" s="40"/>
      <c r="BL43" s="41"/>
    </row>
    <row r="44" spans="2:64" s="7" customFormat="1" ht="15" x14ac:dyDescent="0.25">
      <c r="B44" s="39" t="s">
        <v>88</v>
      </c>
      <c r="C44" s="40"/>
      <c r="D44" s="41"/>
      <c r="E44" s="40"/>
      <c r="F44" s="41"/>
      <c r="G44" s="40"/>
      <c r="H44" s="41"/>
      <c r="I44" s="40"/>
      <c r="J44" s="41"/>
      <c r="K44" s="40"/>
      <c r="L44" s="41"/>
      <c r="M44" s="40"/>
      <c r="N44" s="41"/>
      <c r="O44" s="40"/>
      <c r="P44" s="41"/>
      <c r="Q44" s="40"/>
      <c r="R44" s="41"/>
      <c r="S44" s="40"/>
      <c r="T44" s="41"/>
      <c r="U44" s="40"/>
      <c r="V44" s="41"/>
      <c r="W44" s="40"/>
      <c r="X44" s="41"/>
      <c r="Y44" s="40"/>
      <c r="Z44" s="41"/>
      <c r="AA44" s="40"/>
      <c r="AB44" s="41"/>
      <c r="AC44" s="40"/>
      <c r="AD44" s="41"/>
      <c r="AE44" s="40"/>
      <c r="AF44" s="41"/>
      <c r="AG44" s="40"/>
      <c r="AH44" s="41"/>
      <c r="AI44" s="40"/>
      <c r="AJ44" s="41"/>
      <c r="AK44" s="40"/>
      <c r="AL44" s="41"/>
      <c r="AM44" s="40"/>
      <c r="AN44" s="41"/>
      <c r="AO44" s="40"/>
      <c r="AP44" s="41"/>
      <c r="AQ44" s="40"/>
      <c r="AR44" s="41"/>
      <c r="AS44" s="40"/>
      <c r="AT44" s="41"/>
      <c r="AU44" s="40"/>
      <c r="AV44" s="41"/>
      <c r="AW44" s="40"/>
      <c r="AX44" s="41"/>
      <c r="AY44" s="40"/>
      <c r="AZ44" s="41"/>
      <c r="BA44" s="40"/>
      <c r="BB44" s="41"/>
      <c r="BC44" s="40"/>
      <c r="BD44" s="41"/>
      <c r="BE44" s="40"/>
      <c r="BF44" s="41"/>
      <c r="BG44" s="40"/>
      <c r="BH44" s="41"/>
      <c r="BI44" s="40"/>
      <c r="BJ44" s="41"/>
      <c r="BK44" s="40"/>
      <c r="BL44" s="41"/>
    </row>
    <row r="45" spans="2:64" s="7" customFormat="1" ht="15" x14ac:dyDescent="0.25">
      <c r="B45" s="39" t="s">
        <v>89</v>
      </c>
      <c r="C45" s="40"/>
      <c r="D45" s="41"/>
      <c r="E45" s="40"/>
      <c r="F45" s="41"/>
      <c r="G45" s="40"/>
      <c r="H45" s="41"/>
      <c r="I45" s="40"/>
      <c r="J45" s="41"/>
      <c r="K45" s="40"/>
      <c r="L45" s="41"/>
      <c r="M45" s="40"/>
      <c r="N45" s="41"/>
      <c r="O45" s="40"/>
      <c r="P45" s="41"/>
      <c r="Q45" s="40"/>
      <c r="R45" s="41"/>
      <c r="S45" s="40"/>
      <c r="T45" s="41"/>
      <c r="U45" s="40"/>
      <c r="V45" s="41"/>
      <c r="W45" s="40"/>
      <c r="X45" s="41"/>
      <c r="Y45" s="40"/>
      <c r="Z45" s="41"/>
      <c r="AA45" s="40"/>
      <c r="AB45" s="41"/>
      <c r="AC45" s="40"/>
      <c r="AD45" s="41"/>
      <c r="AE45" s="40"/>
      <c r="AF45" s="41"/>
      <c r="AG45" s="40"/>
      <c r="AH45" s="41"/>
      <c r="AI45" s="40"/>
      <c r="AJ45" s="41"/>
      <c r="AK45" s="40"/>
      <c r="AL45" s="41"/>
      <c r="AM45" s="40"/>
      <c r="AN45" s="41"/>
      <c r="AO45" s="40"/>
      <c r="AP45" s="41"/>
      <c r="AQ45" s="40"/>
      <c r="AR45" s="41"/>
      <c r="AS45" s="40"/>
      <c r="AT45" s="41"/>
      <c r="AU45" s="40"/>
      <c r="AV45" s="41"/>
      <c r="AW45" s="40"/>
      <c r="AX45" s="41"/>
      <c r="AY45" s="40"/>
      <c r="AZ45" s="41"/>
      <c r="BA45" s="40"/>
      <c r="BB45" s="41"/>
      <c r="BC45" s="40"/>
      <c r="BD45" s="41"/>
      <c r="BE45" s="40"/>
      <c r="BF45" s="41"/>
      <c r="BG45" s="40"/>
      <c r="BH45" s="41"/>
      <c r="BI45" s="40"/>
      <c r="BJ45" s="41"/>
      <c r="BK45" s="40"/>
      <c r="BL45" s="41"/>
    </row>
    <row r="46" spans="2:64" s="7" customFormat="1" ht="15" x14ac:dyDescent="0.25">
      <c r="B46" s="39" t="s">
        <v>90</v>
      </c>
      <c r="C46" s="40"/>
      <c r="D46" s="41"/>
      <c r="E46" s="40"/>
      <c r="F46" s="41"/>
      <c r="G46" s="40">
        <v>9</v>
      </c>
      <c r="H46" s="41"/>
      <c r="I46" s="40"/>
      <c r="J46" s="41"/>
      <c r="K46" s="40"/>
      <c r="L46" s="41"/>
      <c r="M46" s="40"/>
      <c r="N46" s="41"/>
      <c r="O46" s="40"/>
      <c r="P46" s="41"/>
      <c r="Q46" s="40"/>
      <c r="R46" s="41"/>
      <c r="S46" s="40"/>
      <c r="T46" s="41"/>
      <c r="U46" s="40"/>
      <c r="V46" s="41"/>
      <c r="W46" s="40"/>
      <c r="X46" s="41"/>
      <c r="Y46" s="40"/>
      <c r="Z46" s="41"/>
      <c r="AA46" s="40"/>
      <c r="AB46" s="41"/>
      <c r="AC46" s="40"/>
      <c r="AD46" s="41"/>
      <c r="AE46" s="40"/>
      <c r="AF46" s="41"/>
      <c r="AG46" s="40"/>
      <c r="AH46" s="41"/>
      <c r="AI46" s="40"/>
      <c r="AJ46" s="41"/>
      <c r="AK46" s="40"/>
      <c r="AL46" s="41"/>
      <c r="AM46" s="40"/>
      <c r="AN46" s="41"/>
      <c r="AO46" s="40"/>
      <c r="AP46" s="41"/>
      <c r="AQ46" s="40"/>
      <c r="AR46" s="41"/>
      <c r="AS46" s="40"/>
      <c r="AT46" s="41"/>
      <c r="AU46" s="40"/>
      <c r="AV46" s="41"/>
      <c r="AW46" s="40"/>
      <c r="AX46" s="41"/>
      <c r="AY46" s="40"/>
      <c r="AZ46" s="41"/>
      <c r="BA46" s="40"/>
      <c r="BB46" s="41"/>
      <c r="BC46" s="40"/>
      <c r="BD46" s="41"/>
      <c r="BE46" s="40"/>
      <c r="BF46" s="41"/>
      <c r="BG46" s="40"/>
      <c r="BH46" s="41"/>
      <c r="BI46" s="40"/>
      <c r="BJ46" s="41"/>
      <c r="BK46" s="40"/>
      <c r="BL46" s="41"/>
    </row>
    <row r="47" spans="2:64" s="7" customFormat="1" ht="15" x14ac:dyDescent="0.25">
      <c r="B47" s="39" t="s">
        <v>91</v>
      </c>
      <c r="C47" s="40"/>
      <c r="D47" s="41"/>
      <c r="E47" s="40"/>
      <c r="F47" s="41"/>
      <c r="G47" s="40"/>
      <c r="H47" s="41"/>
      <c r="I47" s="40"/>
      <c r="J47" s="41"/>
      <c r="K47" s="40"/>
      <c r="L47" s="41"/>
      <c r="M47" s="40"/>
      <c r="N47" s="41"/>
      <c r="O47" s="40"/>
      <c r="P47" s="41"/>
      <c r="Q47" s="40"/>
      <c r="R47" s="41"/>
      <c r="S47" s="40"/>
      <c r="T47" s="41"/>
      <c r="U47" s="40"/>
      <c r="V47" s="41"/>
      <c r="W47" s="40"/>
      <c r="X47" s="41"/>
      <c r="Y47" s="40"/>
      <c r="Z47" s="41"/>
      <c r="AA47" s="40"/>
      <c r="AB47" s="41"/>
      <c r="AC47" s="40"/>
      <c r="AD47" s="41"/>
      <c r="AE47" s="40"/>
      <c r="AF47" s="41"/>
      <c r="AG47" s="40"/>
      <c r="AH47" s="41"/>
      <c r="AI47" s="40"/>
      <c r="AJ47" s="41"/>
      <c r="AK47" s="40"/>
      <c r="AL47" s="41"/>
      <c r="AM47" s="40"/>
      <c r="AN47" s="41"/>
      <c r="AO47" s="40"/>
      <c r="AP47" s="41"/>
      <c r="AQ47" s="40"/>
      <c r="AR47" s="41"/>
      <c r="AS47" s="40"/>
      <c r="AT47" s="41"/>
      <c r="AU47" s="40"/>
      <c r="AV47" s="41"/>
      <c r="AW47" s="40"/>
      <c r="AX47" s="41"/>
      <c r="AY47" s="40"/>
      <c r="AZ47" s="41"/>
      <c r="BA47" s="40"/>
      <c r="BB47" s="41"/>
      <c r="BC47" s="40"/>
      <c r="BD47" s="41"/>
      <c r="BE47" s="40"/>
      <c r="BF47" s="41"/>
      <c r="BG47" s="40"/>
      <c r="BH47" s="41"/>
      <c r="BI47" s="40"/>
      <c r="BJ47" s="41"/>
      <c r="BK47" s="40"/>
      <c r="BL47" s="41"/>
    </row>
    <row r="48" spans="2:64" s="7" customFormat="1" ht="15" x14ac:dyDescent="0.25">
      <c r="B48" s="39" t="s">
        <v>92</v>
      </c>
      <c r="C48" s="40"/>
      <c r="D48" s="41"/>
      <c r="E48" s="40"/>
      <c r="F48" s="41"/>
      <c r="G48" s="40"/>
      <c r="H48" s="41"/>
      <c r="I48" s="40"/>
      <c r="J48" s="41"/>
      <c r="K48" s="40"/>
      <c r="L48" s="41"/>
      <c r="M48" s="40"/>
      <c r="N48" s="41"/>
      <c r="O48" s="40"/>
      <c r="P48" s="41"/>
      <c r="Q48" s="40"/>
      <c r="R48" s="41"/>
      <c r="S48" s="40"/>
      <c r="T48" s="41"/>
      <c r="U48" s="40"/>
      <c r="V48" s="41"/>
      <c r="W48" s="40"/>
      <c r="X48" s="41"/>
      <c r="Y48" s="40"/>
      <c r="Z48" s="41"/>
      <c r="AA48" s="40"/>
      <c r="AB48" s="41"/>
      <c r="AC48" s="40"/>
      <c r="AD48" s="41"/>
      <c r="AE48" s="40"/>
      <c r="AF48" s="41"/>
      <c r="AG48" s="40"/>
      <c r="AH48" s="41"/>
      <c r="AI48" s="40"/>
      <c r="AJ48" s="41"/>
      <c r="AK48" s="40"/>
      <c r="AL48" s="41"/>
      <c r="AM48" s="40"/>
      <c r="AN48" s="41"/>
      <c r="AO48" s="40"/>
      <c r="AP48" s="41"/>
      <c r="AQ48" s="40"/>
      <c r="AR48" s="41"/>
      <c r="AS48" s="40"/>
      <c r="AT48" s="41"/>
      <c r="AU48" s="40"/>
      <c r="AV48" s="41"/>
      <c r="AW48" s="40"/>
      <c r="AX48" s="41"/>
      <c r="AY48" s="40"/>
      <c r="AZ48" s="41"/>
      <c r="BA48" s="40"/>
      <c r="BB48" s="41"/>
      <c r="BC48" s="40"/>
      <c r="BD48" s="41"/>
      <c r="BE48" s="40"/>
      <c r="BF48" s="41"/>
      <c r="BG48" s="40"/>
      <c r="BH48" s="41"/>
      <c r="BI48" s="40"/>
      <c r="BJ48" s="41"/>
      <c r="BK48" s="40"/>
      <c r="BL48" s="41"/>
    </row>
    <row r="49" spans="2:64" s="7" customFormat="1" ht="15" x14ac:dyDescent="0.25">
      <c r="B49" s="39" t="s">
        <v>93</v>
      </c>
      <c r="C49" s="40"/>
      <c r="D49" s="41"/>
      <c r="E49" s="40"/>
      <c r="F49" s="41"/>
      <c r="G49" s="40"/>
      <c r="H49" s="41"/>
      <c r="I49" s="40"/>
      <c r="J49" s="41"/>
      <c r="K49" s="40"/>
      <c r="L49" s="41"/>
      <c r="M49" s="40"/>
      <c r="N49" s="41"/>
      <c r="O49" s="40"/>
      <c r="P49" s="41"/>
      <c r="Q49" s="40"/>
      <c r="R49" s="41"/>
      <c r="S49" s="40"/>
      <c r="T49" s="41"/>
      <c r="U49" s="40"/>
      <c r="V49" s="41"/>
      <c r="W49" s="40"/>
      <c r="X49" s="41"/>
      <c r="Y49" s="40"/>
      <c r="Z49" s="41"/>
      <c r="AA49" s="40"/>
      <c r="AB49" s="41"/>
      <c r="AC49" s="40"/>
      <c r="AD49" s="41"/>
      <c r="AE49" s="40"/>
      <c r="AF49" s="41"/>
      <c r="AG49" s="40"/>
      <c r="AH49" s="41"/>
      <c r="AI49" s="40"/>
      <c r="AJ49" s="41"/>
      <c r="AK49" s="40"/>
      <c r="AL49" s="41"/>
      <c r="AM49" s="40"/>
      <c r="AN49" s="41"/>
      <c r="AO49" s="40"/>
      <c r="AP49" s="41"/>
      <c r="AQ49" s="40"/>
      <c r="AR49" s="41"/>
      <c r="AS49" s="40"/>
      <c r="AT49" s="41"/>
      <c r="AU49" s="40"/>
      <c r="AV49" s="41"/>
      <c r="AW49" s="40"/>
      <c r="AX49" s="41"/>
      <c r="AY49" s="40"/>
      <c r="AZ49" s="41"/>
      <c r="BA49" s="40"/>
      <c r="BB49" s="41"/>
      <c r="BC49" s="40"/>
      <c r="BD49" s="41"/>
      <c r="BE49" s="40"/>
      <c r="BF49" s="41"/>
      <c r="BG49" s="40"/>
      <c r="BH49" s="41"/>
      <c r="BI49" s="40"/>
      <c r="BJ49" s="41"/>
      <c r="BK49" s="40"/>
      <c r="BL49" s="41"/>
    </row>
    <row r="50" spans="2:64" s="7" customFormat="1" ht="15" x14ac:dyDescent="0.25">
      <c r="B50" s="39" t="s">
        <v>94</v>
      </c>
      <c r="C50" s="40"/>
      <c r="D50" s="41"/>
      <c r="E50" s="40"/>
      <c r="F50" s="41"/>
      <c r="G50" s="40"/>
      <c r="H50" s="41"/>
      <c r="I50" s="40"/>
      <c r="J50" s="41"/>
      <c r="K50" s="40"/>
      <c r="L50" s="41"/>
      <c r="M50" s="40"/>
      <c r="N50" s="41"/>
      <c r="O50" s="40"/>
      <c r="P50" s="41"/>
      <c r="Q50" s="40"/>
      <c r="R50" s="41"/>
      <c r="S50" s="40"/>
      <c r="T50" s="41"/>
      <c r="U50" s="40"/>
      <c r="V50" s="41"/>
      <c r="W50" s="40"/>
      <c r="X50" s="41"/>
      <c r="Y50" s="40"/>
      <c r="Z50" s="41"/>
      <c r="AA50" s="40"/>
      <c r="AB50" s="41"/>
      <c r="AC50" s="40"/>
      <c r="AD50" s="41"/>
      <c r="AE50" s="40"/>
      <c r="AF50" s="41"/>
      <c r="AG50" s="40"/>
      <c r="AH50" s="41"/>
      <c r="AI50" s="40"/>
      <c r="AJ50" s="41"/>
      <c r="AK50" s="40"/>
      <c r="AL50" s="41"/>
      <c r="AM50" s="40"/>
      <c r="AN50" s="41"/>
      <c r="AO50" s="40"/>
      <c r="AP50" s="41"/>
      <c r="AQ50" s="40"/>
      <c r="AR50" s="41"/>
      <c r="AS50" s="40"/>
      <c r="AT50" s="41"/>
      <c r="AU50" s="40"/>
      <c r="AV50" s="41"/>
      <c r="AW50" s="40"/>
      <c r="AX50" s="41"/>
      <c r="AY50" s="40"/>
      <c r="AZ50" s="41"/>
      <c r="BA50" s="40"/>
      <c r="BB50" s="41"/>
      <c r="BC50" s="40"/>
      <c r="BD50" s="41"/>
      <c r="BE50" s="40"/>
      <c r="BF50" s="41"/>
      <c r="BG50" s="40"/>
      <c r="BH50" s="41"/>
      <c r="BI50" s="40"/>
      <c r="BJ50" s="41"/>
      <c r="BK50" s="40"/>
      <c r="BL50" s="41"/>
    </row>
    <row r="51" spans="2:64" s="7" customFormat="1" ht="15" x14ac:dyDescent="0.25">
      <c r="B51" s="42"/>
      <c r="C51" s="40"/>
      <c r="D51" s="41"/>
      <c r="E51" s="40"/>
      <c r="F51" s="41"/>
      <c r="G51" s="40"/>
      <c r="H51" s="41"/>
      <c r="I51" s="40"/>
      <c r="J51" s="41"/>
      <c r="K51" s="40"/>
      <c r="L51" s="41"/>
      <c r="M51" s="40"/>
      <c r="N51" s="41"/>
      <c r="O51" s="40"/>
      <c r="P51" s="41"/>
      <c r="Q51" s="40"/>
      <c r="R51" s="41"/>
      <c r="S51" s="40"/>
      <c r="T51" s="41"/>
      <c r="U51" s="40"/>
      <c r="V51" s="41"/>
      <c r="W51" s="40"/>
      <c r="X51" s="41"/>
      <c r="Y51" s="40"/>
      <c r="Z51" s="41"/>
      <c r="AA51" s="40"/>
      <c r="AB51" s="41"/>
      <c r="AC51" s="40"/>
      <c r="AD51" s="41"/>
      <c r="AE51" s="40"/>
      <c r="AF51" s="41"/>
      <c r="AG51" s="40"/>
      <c r="AH51" s="41"/>
      <c r="AI51" s="40"/>
      <c r="AJ51" s="41"/>
      <c r="AK51" s="40"/>
      <c r="AL51" s="41"/>
      <c r="AM51" s="40"/>
      <c r="AN51" s="41"/>
      <c r="AO51" s="40"/>
      <c r="AP51" s="41"/>
      <c r="AQ51" s="40"/>
      <c r="AR51" s="41"/>
      <c r="AS51" s="40"/>
      <c r="AT51" s="41"/>
      <c r="AU51" s="40"/>
      <c r="AV51" s="41"/>
      <c r="AW51" s="40"/>
      <c r="AX51" s="41"/>
      <c r="AY51" s="40"/>
      <c r="AZ51" s="41"/>
      <c r="BA51" s="40"/>
      <c r="BB51" s="41"/>
      <c r="BC51" s="40"/>
      <c r="BD51" s="41"/>
      <c r="BE51" s="40"/>
      <c r="BF51" s="41"/>
      <c r="BG51" s="40"/>
      <c r="BH51" s="41"/>
      <c r="BI51" s="40"/>
      <c r="BJ51" s="41"/>
      <c r="BK51" s="40"/>
      <c r="BL51" s="41"/>
    </row>
    <row r="52" spans="2:64" s="7" customFormat="1" ht="15.75" thickBot="1" x14ac:dyDescent="0.3">
      <c r="B52" s="43"/>
      <c r="C52" s="44"/>
      <c r="D52" s="45"/>
      <c r="E52" s="44"/>
      <c r="F52" s="45"/>
      <c r="G52" s="44"/>
      <c r="H52" s="45"/>
      <c r="I52" s="44"/>
      <c r="J52" s="45"/>
      <c r="K52" s="44"/>
      <c r="L52" s="45"/>
      <c r="M52" s="44"/>
      <c r="N52" s="45"/>
      <c r="O52" s="44"/>
      <c r="P52" s="45"/>
      <c r="Q52" s="44"/>
      <c r="R52" s="45"/>
      <c r="S52" s="44"/>
      <c r="T52" s="45"/>
      <c r="U52" s="44"/>
      <c r="V52" s="45"/>
      <c r="W52" s="44"/>
      <c r="X52" s="45"/>
      <c r="Y52" s="44"/>
      <c r="Z52" s="45"/>
      <c r="AA52" s="44"/>
      <c r="AB52" s="45"/>
      <c r="AC52" s="44"/>
      <c r="AD52" s="45"/>
      <c r="AE52" s="44"/>
      <c r="AF52" s="45"/>
      <c r="AG52" s="44"/>
      <c r="AH52" s="45"/>
      <c r="AI52" s="44"/>
      <c r="AJ52" s="45"/>
      <c r="AK52" s="44"/>
      <c r="AL52" s="45"/>
      <c r="AM52" s="44"/>
      <c r="AN52" s="45"/>
      <c r="AO52" s="44"/>
      <c r="AP52" s="45"/>
      <c r="AQ52" s="44"/>
      <c r="AR52" s="45"/>
      <c r="AS52" s="44"/>
      <c r="AT52" s="45"/>
      <c r="AU52" s="44"/>
      <c r="AV52" s="45"/>
      <c r="AW52" s="44"/>
      <c r="AX52" s="45"/>
      <c r="AY52" s="44"/>
      <c r="AZ52" s="45"/>
      <c r="BA52" s="44"/>
      <c r="BB52" s="45"/>
      <c r="BC52" s="44"/>
      <c r="BD52" s="45"/>
      <c r="BE52" s="44"/>
      <c r="BF52" s="45"/>
      <c r="BG52" s="44"/>
      <c r="BH52" s="45"/>
      <c r="BI52" s="44"/>
      <c r="BJ52" s="45"/>
      <c r="BK52" s="44"/>
      <c r="BL52" s="45"/>
    </row>
    <row r="53" spans="2:64" ht="13.5" thickTop="1" x14ac:dyDescent="0.2"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</row>
  </sheetData>
  <protectedRanges>
    <protectedRange sqref="J3" name="نطاق2"/>
    <protectedRange sqref="J4" name="نطاق2_1"/>
  </protectedRanges>
  <mergeCells count="71">
    <mergeCell ref="E3:F3"/>
    <mergeCell ref="E4:F4"/>
    <mergeCell ref="J3:K3"/>
    <mergeCell ref="J4:K4"/>
    <mergeCell ref="AI9:AJ9"/>
    <mergeCell ref="W9:X9"/>
    <mergeCell ref="E9:F9"/>
    <mergeCell ref="G9:H9"/>
    <mergeCell ref="I9:J9"/>
    <mergeCell ref="K9:L9"/>
    <mergeCell ref="M9:N9"/>
    <mergeCell ref="Y9:Z9"/>
    <mergeCell ref="AA9:AB9"/>
    <mergeCell ref="AC9:AD9"/>
    <mergeCell ref="AE9:AF9"/>
    <mergeCell ref="AG9:AH9"/>
    <mergeCell ref="AK9:AL9"/>
    <mergeCell ref="AM9:AN9"/>
    <mergeCell ref="AQ9:AR9"/>
    <mergeCell ref="AS9:AT9"/>
    <mergeCell ref="AO9:AP9"/>
    <mergeCell ref="AU9:AV9"/>
    <mergeCell ref="AW9:AX9"/>
    <mergeCell ref="AY9:AZ9"/>
    <mergeCell ref="BK9:BL9"/>
    <mergeCell ref="BA9:BB9"/>
    <mergeCell ref="BC9:BD9"/>
    <mergeCell ref="BE9:BF9"/>
    <mergeCell ref="BG9:BH9"/>
    <mergeCell ref="BI9:BJ9"/>
    <mergeCell ref="AS8:AT8"/>
    <mergeCell ref="AU8:AV8"/>
    <mergeCell ref="AW8:AX8"/>
    <mergeCell ref="AY8:AZ8"/>
    <mergeCell ref="BK8:BL8"/>
    <mergeCell ref="BA8:BB8"/>
    <mergeCell ref="BC8:BD8"/>
    <mergeCell ref="BE8:BF8"/>
    <mergeCell ref="BG8:BH8"/>
    <mergeCell ref="BI8:BJ8"/>
    <mergeCell ref="AI8:AJ8"/>
    <mergeCell ref="AK8:AL8"/>
    <mergeCell ref="AM8:AN8"/>
    <mergeCell ref="AO8:AP8"/>
    <mergeCell ref="AQ8:AR8"/>
    <mergeCell ref="Y8:Z8"/>
    <mergeCell ref="AA8:AB8"/>
    <mergeCell ref="AC8:AD8"/>
    <mergeCell ref="AE8:AF8"/>
    <mergeCell ref="AG8:AH8"/>
    <mergeCell ref="C9:D9"/>
    <mergeCell ref="E8:F8"/>
    <mergeCell ref="G8:H8"/>
    <mergeCell ref="I8:J8"/>
    <mergeCell ref="W8:X8"/>
    <mergeCell ref="U8:V8"/>
    <mergeCell ref="K8:L8"/>
    <mergeCell ref="M8:N8"/>
    <mergeCell ref="O8:P8"/>
    <mergeCell ref="Q8:R8"/>
    <mergeCell ref="S8:T8"/>
    <mergeCell ref="C8:D8"/>
    <mergeCell ref="O9:P9"/>
    <mergeCell ref="Q9:R9"/>
    <mergeCell ref="S9:T9"/>
    <mergeCell ref="U9:V9"/>
    <mergeCell ref="H2:K2"/>
    <mergeCell ref="J5:K5"/>
    <mergeCell ref="W4:Y4"/>
    <mergeCell ref="W5:Y5"/>
    <mergeCell ref="V2:Z2"/>
  </mergeCells>
  <conditionalFormatting sqref="C11:BL52">
    <cfRule type="expression" dxfId="1" priority="1">
      <formula>AND(MATCH($E$4,$GJ$11:$GJ$17,0)=C$7)</formula>
    </cfRule>
    <cfRule type="expression" dxfId="0" priority="2">
      <formula>AND(MATCH($E$3,$GJ$11:$GJ$17,0)=C$7)</formula>
    </cfRule>
  </conditionalFormatting>
  <dataValidations count="3">
    <dataValidation type="list" allowBlank="1" showInputMessage="1" showErrorMessage="1" sqref="C4">
      <formula1>"يناير,فبراير,مارس,أبريل,مايو,يونيو,يوليو,أغسطس,سبتمبر,أكتوبر,نوفمبر,ديسمبر"</formula1>
    </dataValidation>
    <dataValidation type="list" allowBlank="1" showInputMessage="1" showErrorMessage="1" sqref="E3:E4">
      <formula1>"السبت,الأحد,الإثنين,الثلاثاء,الأربعاء,الخميس,الجمعة"</formula1>
    </dataValidation>
    <dataValidation type="list" allowBlank="1" showInputMessage="1" sqref="C11:BL52">
      <formula1>$R$3:$R$6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N41"/>
  <sheetViews>
    <sheetView showGridLines="0" rightToLeft="1" zoomScaleNormal="100" workbookViewId="0">
      <pane ySplit="7" topLeftCell="A10" activePane="bottomLeft" state="frozen"/>
      <selection pane="bottomLeft" activeCell="D15" sqref="D15"/>
    </sheetView>
  </sheetViews>
  <sheetFormatPr defaultColWidth="0" defaultRowHeight="15.75" zeroHeight="1" x14ac:dyDescent="0.25"/>
  <cols>
    <col min="1" max="1" width="1" style="21" customWidth="1"/>
    <col min="2" max="2" width="1.5703125" style="21" customWidth="1"/>
    <col min="3" max="3" width="10.42578125" style="24" customWidth="1"/>
    <col min="4" max="4" width="21.42578125" style="24" customWidth="1"/>
    <col min="5" max="9" width="8.7109375" style="24" customWidth="1"/>
    <col min="10" max="11" width="10" style="24" customWidth="1"/>
    <col min="12" max="12" width="27" style="24" customWidth="1"/>
    <col min="13" max="13" width="2.140625" style="21" customWidth="1"/>
    <col min="14" max="14" width="1.140625" style="21" customWidth="1"/>
    <col min="15" max="16384" width="9.140625" style="21" hidden="1"/>
  </cols>
  <sheetData>
    <row r="1" spans="2:13" ht="4.5" customHeight="1" x14ac:dyDescent="0.25"/>
    <row r="2" spans="2:13" ht="4.5" customHeight="1" x14ac:dyDescent="0.25"/>
    <row r="3" spans="2:13" ht="13.5" customHeight="1" x14ac:dyDescent="0.25">
      <c r="B3" s="22"/>
      <c r="C3" s="70" t="s">
        <v>95</v>
      </c>
      <c r="D3" s="71"/>
      <c r="E3" s="71"/>
      <c r="F3" s="71"/>
      <c r="G3" s="71"/>
      <c r="H3" s="71"/>
      <c r="I3" s="71"/>
      <c r="J3" s="71"/>
      <c r="K3" s="71"/>
      <c r="L3" s="71"/>
      <c r="M3" s="22"/>
    </row>
    <row r="4" spans="2:13" ht="16.5" thickBot="1" x14ac:dyDescent="0.3">
      <c r="B4" s="23"/>
      <c r="C4" s="25" t="s">
        <v>44</v>
      </c>
      <c r="D4" s="107" t="s">
        <v>55</v>
      </c>
      <c r="E4" s="107"/>
      <c r="F4" s="26"/>
      <c r="G4" s="107" t="str">
        <f>" كشف حضور وانصراف"&amp;" "&amp;$D$4&amp;" "&amp;"عن شهر"&amp;" "&amp;'دفتر الحضور والانصراف'!$C$4</f>
        <v xml:space="preserve"> كشف حضور وانصراف اوفيسنا 1 عن شهر أكتوبر</v>
      </c>
      <c r="H4" s="107"/>
      <c r="I4" s="107"/>
      <c r="J4" s="107"/>
      <c r="K4" s="107"/>
      <c r="L4" s="107"/>
      <c r="M4" s="23"/>
    </row>
    <row r="5" spans="2:13" ht="8.25" customHeight="1" x14ac:dyDescent="0.25">
      <c r="B5" s="23"/>
      <c r="C5" s="25"/>
      <c r="D5" s="27"/>
      <c r="E5" s="27"/>
      <c r="F5" s="26"/>
      <c r="G5" s="28"/>
      <c r="H5" s="28"/>
      <c r="I5" s="28"/>
      <c r="J5" s="28"/>
      <c r="K5" s="28"/>
      <c r="L5" s="28"/>
      <c r="M5" s="23"/>
    </row>
    <row r="6" spans="2:13" ht="9.75" customHeight="1" thickBot="1" x14ac:dyDescent="0.3">
      <c r="B6" s="23"/>
      <c r="C6" s="29"/>
      <c r="D6" s="29"/>
      <c r="E6" s="29"/>
      <c r="F6" s="29"/>
      <c r="G6" s="30"/>
      <c r="H6" s="30"/>
      <c r="I6" s="30"/>
      <c r="J6" s="29"/>
      <c r="K6" s="29"/>
      <c r="L6" s="29"/>
      <c r="M6" s="23"/>
    </row>
    <row r="7" spans="2:13" ht="26.25" customHeight="1" thickTop="1" thickBot="1" x14ac:dyDescent="0.25">
      <c r="B7" s="23"/>
      <c r="C7" s="72" t="s">
        <v>0</v>
      </c>
      <c r="D7" s="73" t="s">
        <v>43</v>
      </c>
      <c r="E7" s="73" t="s">
        <v>1</v>
      </c>
      <c r="F7" s="73" t="s">
        <v>24</v>
      </c>
      <c r="G7" s="73" t="str">
        <f t="array" ref="G7:I7">TRANSPOSE('دفتر الحضور والانصراف'!S3:S6)</f>
        <v>غياب</v>
      </c>
      <c r="H7" s="73" t="str">
        <v>اجازه</v>
      </c>
      <c r="I7" s="73" t="str">
        <v>اذن</v>
      </c>
      <c r="J7" s="73" t="s">
        <v>49</v>
      </c>
      <c r="K7" s="73" t="s">
        <v>47</v>
      </c>
      <c r="L7" s="74" t="s">
        <v>48</v>
      </c>
      <c r="M7" s="23"/>
    </row>
    <row r="8" spans="2:13" ht="15" thickTop="1" x14ac:dyDescent="0.2">
      <c r="B8" s="23"/>
      <c r="C8" s="75">
        <f>'دفتر الحضور والانصراف'!C8</f>
        <v>41913</v>
      </c>
      <c r="D8" s="76">
        <f>'دفتر الحضور والانصراف'!$C$9</f>
        <v>41913</v>
      </c>
      <c r="E8" s="77">
        <f>IFERROR(INDEX('دفتر الحضور والانصراف'!$C$11:$BL$52,MATCH($D$4,'دفتر الحضور والانصراف'!$B$11:$B$52,0),MATCH('كشف حضور وانصراف'!$D8,'دفتر الحضور والانصراف'!$C$9:$BL$9,0)),"")</f>
        <v>9</v>
      </c>
      <c r="F8" s="77">
        <f>IFERROR(INDEX('دفتر الحضور والانصراف'!$C$11:$BL$52,MATCH($D$4,'دفتر الحضور والانصراف'!$B$11:$B$52,0),MATCH('كشف حضور وانصراف'!$D8,'دفتر الحضور والانصراف'!$C$9:$BL$9,0)+1),"")</f>
        <v>8</v>
      </c>
      <c r="G8" s="78" t="str">
        <f>IF($E8="غ",$E8,"")</f>
        <v/>
      </c>
      <c r="H8" s="78" t="str">
        <f t="shared" ref="H8:H38" si="0">IF($E8="ج",$E8,"")</f>
        <v/>
      </c>
      <c r="I8" s="78" t="str">
        <f>IF($E8="اذن",$E8,"")</f>
        <v/>
      </c>
      <c r="J8" s="79">
        <f>IF(E8&gt;0,E8-'دفتر الحضور والانصراف'!$J$3,"")</f>
        <v>0</v>
      </c>
      <c r="K8" s="78" t="str">
        <f>IFERROR(IF(J8&lt;&gt;0,LOOKUP($J8,'دفتر الحضور والانصراف'!$N$3:$N$6,'دفتر الحضور والانصراف'!$P$3:$P$6),""),"")</f>
        <v/>
      </c>
      <c r="L8" s="80"/>
      <c r="M8" s="23"/>
    </row>
    <row r="9" spans="2:13" ht="14.25" x14ac:dyDescent="0.2">
      <c r="B9" s="23"/>
      <c r="C9" s="81">
        <f>$D9</f>
        <v>41914</v>
      </c>
      <c r="D9" s="82">
        <f t="shared" ref="D9:D34" si="1">D8+1</f>
        <v>41914</v>
      </c>
      <c r="E9" s="77">
        <f>IFERROR(INDEX('دفتر الحضور والانصراف'!$C$11:$BL$52,MATCH($D$4,'دفتر الحضور والانصراف'!$B$11:$B$52,0),MATCH('كشف حضور وانصراف'!$D9,'دفتر الحضور والانصراف'!$C$9:$BL$9,0)),"")</f>
        <v>9.15</v>
      </c>
      <c r="F9" s="77">
        <f>IFERROR(INDEX('دفتر الحضور والانصراف'!$C$11:$BL$52,MATCH($D$4,'دفتر الحضور والانصراف'!$B$11:$B$52,0),MATCH('كشف حضور وانصراف'!$D9,'دفتر الحضور والانصراف'!$C$9:$BL$9,0)+1),"")</f>
        <v>9</v>
      </c>
      <c r="G9" s="83" t="str">
        <f t="shared" ref="G9:G38" si="2">IF($E9="غ",$E9,"")</f>
        <v/>
      </c>
      <c r="H9" s="83" t="str">
        <f t="shared" si="0"/>
        <v/>
      </c>
      <c r="I9" s="83" t="str">
        <f t="shared" ref="I9:J38" si="3">IF($E9="اذن",$E9,"")</f>
        <v/>
      </c>
      <c r="J9" s="79">
        <f>IF(E9&gt;0,E9-'دفتر الحضور والانصراف'!$J$3,"")</f>
        <v>0.15000000000000036</v>
      </c>
      <c r="K9" s="78" t="str">
        <f>IFERROR(IF(J9&lt;&gt;0,LOOKUP($J9,'دفتر الحضور والانصراف'!$N$3:$N$6,'دفتر الحضور والانصراف'!$P$3:$P$6),""),"")</f>
        <v>سماح</v>
      </c>
      <c r="L9" s="84"/>
      <c r="M9" s="23"/>
    </row>
    <row r="10" spans="2:13" ht="14.25" x14ac:dyDescent="0.2">
      <c r="B10" s="23"/>
      <c r="C10" s="81">
        <f t="shared" ref="C10:C38" si="4">$D10</f>
        <v>41915</v>
      </c>
      <c r="D10" s="82">
        <f t="shared" si="1"/>
        <v>41915</v>
      </c>
      <c r="E10" s="77">
        <f>IFERROR(INDEX('دفتر الحضور والانصراف'!$C$11:$BL$52,MATCH($D$4,'دفتر الحضور والانصراف'!$B$11:$B$52,0),MATCH('كشف حضور وانصراف'!$D10,'دفتر الحضور والانصراف'!$C$9:$BL$9,0)),"")</f>
        <v>9.1999999999999993</v>
      </c>
      <c r="F10" s="77">
        <f>IFERROR(INDEX('دفتر الحضور والانصراف'!$C$11:$BL$52,MATCH($D$4,'دفتر الحضور والانصراف'!$B$11:$B$52,0),MATCH('كشف حضور وانصراف'!$D10,'دفتر الحضور والانصراف'!$C$9:$BL$9,0)+1),"")</f>
        <v>10</v>
      </c>
      <c r="G10" s="83" t="str">
        <f t="shared" si="2"/>
        <v/>
      </c>
      <c r="H10" s="83" t="str">
        <f t="shared" si="0"/>
        <v/>
      </c>
      <c r="I10" s="83" t="str">
        <f t="shared" si="3"/>
        <v/>
      </c>
      <c r="J10" s="79">
        <f>IF(E10&gt;0,E10-'دفتر الحضور والانصراف'!$J$3,"")</f>
        <v>0.19999999999999929</v>
      </c>
      <c r="K10" s="78" t="str">
        <f>IFERROR(IF(J10&lt;&gt;0,LOOKUP($J10,'دفتر الحضور والانصراف'!$N$3:$N$6,'دفتر الحضور والانصراف'!$P$3:$P$6),""),"")</f>
        <v>سماح</v>
      </c>
      <c r="L10" s="84"/>
      <c r="M10" s="23"/>
    </row>
    <row r="11" spans="2:13" ht="14.25" x14ac:dyDescent="0.2">
      <c r="B11" s="23"/>
      <c r="C11" s="81">
        <f t="shared" si="4"/>
        <v>41916</v>
      </c>
      <c r="D11" s="82">
        <f t="shared" si="1"/>
        <v>41916</v>
      </c>
      <c r="E11" s="77">
        <f>IFERROR(INDEX('دفتر الحضور والانصراف'!$C$11:$BL$52,MATCH($D$4,'دفتر الحضور والانصراف'!$B$11:$B$52,0),MATCH('كشف حضور وانصراف'!$D11,'دفتر الحضور والانصراف'!$C$9:$BL$9,0)),"")</f>
        <v>9.25</v>
      </c>
      <c r="F11" s="77">
        <f>IFERROR(INDEX('دفتر الحضور والانصراف'!$C$11:$BL$52,MATCH($D$4,'دفتر الحضور والانصراف'!$B$11:$B$52,0),MATCH('كشف حضور وانصراف'!$D11,'دفتر الحضور والانصراف'!$C$9:$BL$9,0)+1),"")</f>
        <v>11</v>
      </c>
      <c r="G11" s="83" t="str">
        <f t="shared" si="2"/>
        <v/>
      </c>
      <c r="H11" s="83" t="str">
        <f t="shared" si="0"/>
        <v/>
      </c>
      <c r="I11" s="83" t="str">
        <f t="shared" si="3"/>
        <v/>
      </c>
      <c r="J11" s="79">
        <f>IF(E11&gt;0,E11-'دفتر الحضور والانصراف'!$J$3,"")</f>
        <v>0.25</v>
      </c>
      <c r="K11" s="78" t="str">
        <f>IFERROR(IF(J11&lt;&gt;0,LOOKUP($J11,'دفتر الحضور والانصراف'!$N$3:$N$6,'دفتر الحضور والانصراف'!$P$3:$P$6),""),"")</f>
        <v>سماح</v>
      </c>
      <c r="L11" s="84"/>
      <c r="M11" s="23"/>
    </row>
    <row r="12" spans="2:13" ht="14.25" x14ac:dyDescent="0.2">
      <c r="B12" s="23"/>
      <c r="C12" s="81">
        <f t="shared" si="4"/>
        <v>41917</v>
      </c>
      <c r="D12" s="82">
        <f t="shared" si="1"/>
        <v>41917</v>
      </c>
      <c r="E12" s="77">
        <f>IFERROR(INDEX('دفتر الحضور والانصراف'!$C$11:$BL$52,MATCH($D$4,'دفتر الحضور والانصراف'!$B$11:$B$52,0),MATCH('كشف حضور وانصراف'!$D12,'دفتر الحضور والانصراف'!$C$9:$BL$9,0)),"")</f>
        <v>10</v>
      </c>
      <c r="F12" s="77">
        <f>IFERROR(INDEX('دفتر الحضور والانصراف'!$C$11:$BL$52,MATCH($D$4,'دفتر الحضور والانصراف'!$B$11:$B$52,0),MATCH('كشف حضور وانصراف'!$D12,'دفتر الحضور والانصراف'!$C$9:$BL$9,0)+1),"")</f>
        <v>4</v>
      </c>
      <c r="G12" s="83" t="str">
        <f t="shared" si="2"/>
        <v/>
      </c>
      <c r="H12" s="83" t="str">
        <f t="shared" si="0"/>
        <v/>
      </c>
      <c r="I12" s="83" t="str">
        <f t="shared" si="3"/>
        <v/>
      </c>
      <c r="J12" s="79">
        <f>IF(E12&gt;0,E12-'دفتر الحضور والانصراف'!$J$3,"")</f>
        <v>1</v>
      </c>
      <c r="K12" s="78" t="str">
        <f>IFERROR(IF(J12&lt;&gt;0,LOOKUP($J12,'دفتر الحضور والانصراف'!$N$3:$N$6,'دفتر الحضور والانصراف'!$P$3:$P$6),""),"")</f>
        <v>نصف يوم</v>
      </c>
      <c r="L12" s="84"/>
      <c r="M12" s="23"/>
    </row>
    <row r="13" spans="2:13" ht="14.25" x14ac:dyDescent="0.2">
      <c r="B13" s="23"/>
      <c r="C13" s="81">
        <f t="shared" si="4"/>
        <v>41918</v>
      </c>
      <c r="D13" s="82">
        <f t="shared" si="1"/>
        <v>41918</v>
      </c>
      <c r="E13" s="77">
        <f>IFERROR(INDEX('دفتر الحضور والانصراف'!$C$11:$BL$52,MATCH($D$4,'دفتر الحضور والانصراف'!$B$11:$B$52,0),MATCH('كشف حضور وانصراف'!$D13,'دفتر الحضور والانصراف'!$C$9:$BL$9,0)),"")</f>
        <v>10.5</v>
      </c>
      <c r="F13" s="77">
        <f>IFERROR(INDEX('دفتر الحضور والانصراف'!$C$11:$BL$52,MATCH($D$4,'دفتر الحضور والانصراف'!$B$11:$B$52,0),MATCH('كشف حضور وانصراف'!$D13,'دفتر الحضور والانصراف'!$C$9:$BL$9,0)+1),"")</f>
        <v>5</v>
      </c>
      <c r="G13" s="83" t="str">
        <f t="shared" si="2"/>
        <v/>
      </c>
      <c r="H13" s="83" t="str">
        <f t="shared" si="0"/>
        <v/>
      </c>
      <c r="I13" s="83" t="str">
        <f t="shared" si="3"/>
        <v/>
      </c>
      <c r="J13" s="79">
        <f>IF(E13&gt;0,E13-'دفتر الحضور والانصراف'!$J$3,"")</f>
        <v>1.5</v>
      </c>
      <c r="K13" s="78" t="str">
        <f>IFERROR(IF(J13&lt;&gt;0,LOOKUP($J13,'دفتر الحضور والانصراف'!$N$3:$N$6,'دفتر الحضور والانصراف'!$P$3:$P$6),""),"")</f>
        <v>نصف يوم</v>
      </c>
      <c r="L13" s="84"/>
      <c r="M13" s="23"/>
    </row>
    <row r="14" spans="2:13" ht="14.25" x14ac:dyDescent="0.2">
      <c r="B14" s="23"/>
      <c r="C14" s="81">
        <f t="shared" si="4"/>
        <v>41919</v>
      </c>
      <c r="D14" s="82">
        <f t="shared" si="1"/>
        <v>41919</v>
      </c>
      <c r="E14" s="77">
        <f>IFERROR(INDEX('دفتر الحضور والانصراف'!$C$11:$BL$52,MATCH($D$4,'دفتر الحضور والانصراف'!$B$11:$B$52,0),MATCH('كشف حضور وانصراف'!$D14,'دفتر الحضور والانصراف'!$C$9:$BL$9,0)),"")</f>
        <v>11</v>
      </c>
      <c r="F14" s="77">
        <f>IFERROR(INDEX('دفتر الحضور والانصراف'!$C$11:$BL$52,MATCH($D$4,'دفتر الحضور والانصراف'!$B$11:$B$52,0),MATCH('كشف حضور وانصراف'!$D14,'دفتر الحضور والانصراف'!$C$9:$BL$9,0)+1),"")</f>
        <v>8</v>
      </c>
      <c r="G14" s="83" t="str">
        <f t="shared" si="2"/>
        <v/>
      </c>
      <c r="H14" s="83" t="str">
        <f t="shared" si="0"/>
        <v/>
      </c>
      <c r="I14" s="83" t="str">
        <f t="shared" si="3"/>
        <v/>
      </c>
      <c r="J14" s="79">
        <f>IF(E14&gt;0,E14-'دفتر الحضور والانصراف'!$J$3,"")</f>
        <v>2</v>
      </c>
      <c r="K14" s="78" t="str">
        <f>IFERROR(IF(J14&lt;&gt;0,LOOKUP($J14,'دفتر الحضور والانصراف'!$N$3:$N$6,'دفتر الحضور والانصراف'!$P$3:$P$6),""),"")</f>
        <v>يوم كامل</v>
      </c>
      <c r="L14" s="84"/>
      <c r="M14" s="23"/>
    </row>
    <row r="15" spans="2:13" ht="14.25" x14ac:dyDescent="0.2">
      <c r="B15" s="23"/>
      <c r="C15" s="81">
        <f t="shared" si="4"/>
        <v>41920</v>
      </c>
      <c r="D15" s="82">
        <f t="shared" si="1"/>
        <v>41920</v>
      </c>
      <c r="E15" s="77">
        <f>IFERROR(INDEX('دفتر الحضور والانصراف'!$C$11:$BL$52,MATCH($D$4,'دفتر الحضور والانصراف'!$B$11:$B$52,0),MATCH('كشف حضور وانصراف'!$D15,'دفتر الحضور والانصراف'!$C$9:$BL$9,0)),"")</f>
        <v>11.01</v>
      </c>
      <c r="F15" s="77">
        <f>IFERROR(INDEX('دفتر الحضور والانصراف'!$C$11:$BL$52,MATCH($D$4,'دفتر الحضور والانصراف'!$B$11:$B$52,0),MATCH('كشف حضور وانصراف'!$D15,'دفتر الحضور والانصراف'!$C$9:$BL$9,0)+1),"")</f>
        <v>9</v>
      </c>
      <c r="G15" s="83" t="str">
        <f t="shared" si="2"/>
        <v/>
      </c>
      <c r="H15" s="83" t="str">
        <f t="shared" si="0"/>
        <v/>
      </c>
      <c r="I15" s="83" t="str">
        <f t="shared" si="3"/>
        <v/>
      </c>
      <c r="J15" s="79">
        <f>IF(E15&gt;0,E15-'دفتر الحضور والانصراف'!$J$3,"")</f>
        <v>2.0099999999999998</v>
      </c>
      <c r="K15" s="78" t="str">
        <f>IFERROR(IF(J15&lt;&gt;0,LOOKUP($J15,'دفتر الحضور والانصراف'!$N$3:$N$6,'دفتر الحضور والانصراف'!$P$3:$P$6),""),"")</f>
        <v>يوم كامل</v>
      </c>
      <c r="L15" s="84"/>
      <c r="M15" s="23"/>
    </row>
    <row r="16" spans="2:13" ht="14.25" x14ac:dyDescent="0.2">
      <c r="B16" s="23"/>
      <c r="C16" s="81">
        <f t="shared" si="4"/>
        <v>41921</v>
      </c>
      <c r="D16" s="82">
        <f t="shared" si="1"/>
        <v>41921</v>
      </c>
      <c r="E16" s="77">
        <f>IFERROR(INDEX('دفتر الحضور والانصراف'!$C$11:$BL$52,MATCH($D$4,'دفتر الحضور والانصراف'!$B$11:$B$52,0),MATCH('كشف حضور وانصراف'!$D16,'دفتر الحضور والانصراف'!$C$9:$BL$9,0)),"")</f>
        <v>9.3000000000000007</v>
      </c>
      <c r="F16" s="77">
        <f>IFERROR(INDEX('دفتر الحضور والانصراف'!$C$11:$BL$52,MATCH($D$4,'دفتر الحضور والانصراف'!$B$11:$B$52,0),MATCH('كشف حضور وانصراف'!$D16,'دفتر الحضور والانصراف'!$C$9:$BL$9,0)+1),"")</f>
        <v>7</v>
      </c>
      <c r="G16" s="83" t="str">
        <f t="shared" si="2"/>
        <v/>
      </c>
      <c r="H16" s="83" t="str">
        <f t="shared" si="0"/>
        <v/>
      </c>
      <c r="I16" s="83" t="str">
        <f t="shared" si="3"/>
        <v/>
      </c>
      <c r="J16" s="79">
        <f>IF(E16&gt;0,E16-'دفتر الحضور والانصراف'!$J$3,"")</f>
        <v>0.30000000000000071</v>
      </c>
      <c r="K16" s="78" t="str">
        <f>IFERROR(IF(J16&lt;&gt;0,LOOKUP($J16,'دفتر الحضور والانصراف'!$N$3:$N$6,'دفتر الحضور والانصراف'!$P$3:$P$6),""),"")</f>
        <v>ربع يوم</v>
      </c>
      <c r="L16" s="84"/>
      <c r="M16" s="23"/>
    </row>
    <row r="17" spans="2:13" ht="14.25" x14ac:dyDescent="0.2">
      <c r="B17" s="23"/>
      <c r="C17" s="81">
        <f t="shared" si="4"/>
        <v>41922</v>
      </c>
      <c r="D17" s="82">
        <f t="shared" si="1"/>
        <v>41922</v>
      </c>
      <c r="E17" s="77">
        <f>IFERROR(INDEX('دفتر الحضور والانصراف'!$C$11:$BL$52,MATCH($D$4,'دفتر الحضور والانصراف'!$B$11:$B$52,0),MATCH('كشف حضور وانصراف'!$D17,'دفتر الحضور والانصراف'!$C$9:$BL$9,0)),"")</f>
        <v>0</v>
      </c>
      <c r="F17" s="77">
        <f>IFERROR(INDEX('دفتر الحضور والانصراف'!$C$11:$BL$52,MATCH($D$4,'دفتر الحضور والانصراف'!$B$11:$B$52,0),MATCH('كشف حضور وانصراف'!$D17,'دفتر الحضور والانصراف'!$C$9:$BL$9,0)+1),"")</f>
        <v>0</v>
      </c>
      <c r="G17" s="83" t="str">
        <f t="shared" si="2"/>
        <v/>
      </c>
      <c r="H17" s="83" t="str">
        <f t="shared" si="0"/>
        <v/>
      </c>
      <c r="I17" s="83" t="str">
        <f t="shared" si="3"/>
        <v/>
      </c>
      <c r="J17" s="79" t="str">
        <f>IF(E17&gt;0,E17-'دفتر الحضور والانصراف'!$J$3,"")</f>
        <v/>
      </c>
      <c r="K17" s="78" t="str">
        <f>IFERROR(IF(J17&lt;&gt;0,LOOKUP($J17,'دفتر الحضور والانصراف'!$N$3:$N$6,'دفتر الحضور والانصراف'!$P$3:$P$6),""),"")</f>
        <v/>
      </c>
      <c r="L17" s="84"/>
      <c r="M17" s="23"/>
    </row>
    <row r="18" spans="2:13" ht="14.25" x14ac:dyDescent="0.2">
      <c r="B18" s="23"/>
      <c r="C18" s="81">
        <f t="shared" si="4"/>
        <v>41923</v>
      </c>
      <c r="D18" s="82">
        <f t="shared" si="1"/>
        <v>41923</v>
      </c>
      <c r="E18" s="77">
        <f>IFERROR(INDEX('دفتر الحضور والانصراف'!$C$11:$BL$52,MATCH($D$4,'دفتر الحضور والانصراف'!$B$11:$B$52,0),MATCH('كشف حضور وانصراف'!$D18,'دفتر الحضور والانصراف'!$C$9:$BL$9,0)),"")</f>
        <v>0</v>
      </c>
      <c r="F18" s="77">
        <f>IFERROR(INDEX('دفتر الحضور والانصراف'!$C$11:$BL$52,MATCH($D$4,'دفتر الحضور والانصراف'!$B$11:$B$52,0),MATCH('كشف حضور وانصراف'!$D18,'دفتر الحضور والانصراف'!$C$9:$BL$9,0)+1),"")</f>
        <v>0</v>
      </c>
      <c r="G18" s="83" t="str">
        <f t="shared" si="2"/>
        <v/>
      </c>
      <c r="H18" s="83" t="str">
        <f t="shared" si="0"/>
        <v/>
      </c>
      <c r="I18" s="83" t="str">
        <f t="shared" si="3"/>
        <v/>
      </c>
      <c r="J18" s="79" t="str">
        <f>IF(E18&gt;0,E18-'دفتر الحضور والانصراف'!$J$3,"")</f>
        <v/>
      </c>
      <c r="K18" s="78" t="str">
        <f>IFERROR(IF(J18&lt;&gt;0,LOOKUP($J18,'دفتر الحضور والانصراف'!$N$3:$N$6,'دفتر الحضور والانصراف'!$P$3:$P$6),""),"")</f>
        <v/>
      </c>
      <c r="L18" s="84"/>
      <c r="M18" s="23"/>
    </row>
    <row r="19" spans="2:13" ht="14.25" x14ac:dyDescent="0.2">
      <c r="B19" s="23"/>
      <c r="C19" s="81">
        <f t="shared" si="4"/>
        <v>41924</v>
      </c>
      <c r="D19" s="82">
        <f t="shared" si="1"/>
        <v>41924</v>
      </c>
      <c r="E19" s="77">
        <f>IFERROR(INDEX('دفتر الحضور والانصراف'!$C$11:$BL$52,MATCH($D$4,'دفتر الحضور والانصراف'!$B$11:$B$52,0),MATCH('كشف حضور وانصراف'!$D19,'دفتر الحضور والانصراف'!$C$9:$BL$9,0)),"")</f>
        <v>0</v>
      </c>
      <c r="F19" s="77">
        <f>IFERROR(INDEX('دفتر الحضور والانصراف'!$C$11:$BL$52,MATCH($D$4,'دفتر الحضور والانصراف'!$B$11:$B$52,0),MATCH('كشف حضور وانصراف'!$D19,'دفتر الحضور والانصراف'!$C$9:$BL$9,0)+1),"")</f>
        <v>0</v>
      </c>
      <c r="G19" s="83" t="str">
        <f t="shared" si="2"/>
        <v/>
      </c>
      <c r="H19" s="83" t="str">
        <f t="shared" si="0"/>
        <v/>
      </c>
      <c r="I19" s="83" t="str">
        <f t="shared" si="3"/>
        <v/>
      </c>
      <c r="J19" s="79" t="str">
        <f>IF(E19&gt;0,E19-'دفتر الحضور والانصراف'!$J$3,"")</f>
        <v/>
      </c>
      <c r="K19" s="78" t="str">
        <f>IFERROR(IF(J19&lt;&gt;0,LOOKUP($J19,'دفتر الحضور والانصراف'!$N$3:$N$6,'دفتر الحضور والانصراف'!$P$3:$P$6),""),"")</f>
        <v/>
      </c>
      <c r="L19" s="84"/>
      <c r="M19" s="23"/>
    </row>
    <row r="20" spans="2:13" ht="14.25" x14ac:dyDescent="0.2">
      <c r="B20" s="23"/>
      <c r="C20" s="81">
        <f t="shared" si="4"/>
        <v>41925</v>
      </c>
      <c r="D20" s="82">
        <f t="shared" si="1"/>
        <v>41925</v>
      </c>
      <c r="E20" s="77">
        <f>IFERROR(INDEX('دفتر الحضور والانصراف'!$C$11:$BL$52,MATCH($D$4,'دفتر الحضور والانصراف'!$B$11:$B$52,0),MATCH('كشف حضور وانصراف'!$D20,'دفتر الحضور والانصراف'!$C$9:$BL$9,0)),"")</f>
        <v>0</v>
      </c>
      <c r="F20" s="77">
        <f>IFERROR(INDEX('دفتر الحضور والانصراف'!$C$11:$BL$52,MATCH($D$4,'دفتر الحضور والانصراف'!$B$11:$B$52,0),MATCH('كشف حضور وانصراف'!$D20,'دفتر الحضور والانصراف'!$C$9:$BL$9,0)+1),"")</f>
        <v>0</v>
      </c>
      <c r="G20" s="83" t="str">
        <f t="shared" si="2"/>
        <v/>
      </c>
      <c r="H20" s="83" t="str">
        <f t="shared" si="0"/>
        <v/>
      </c>
      <c r="I20" s="83" t="str">
        <f t="shared" si="3"/>
        <v/>
      </c>
      <c r="J20" s="79" t="str">
        <f>IF(E20&gt;0,E20-'دفتر الحضور والانصراف'!$J$3,"")</f>
        <v/>
      </c>
      <c r="K20" s="78" t="str">
        <f>IFERROR(IF(J20&lt;&gt;0,LOOKUP($J20,'دفتر الحضور والانصراف'!$N$3:$N$6,'دفتر الحضور والانصراف'!$P$3:$P$6),""),"")</f>
        <v/>
      </c>
      <c r="L20" s="84"/>
      <c r="M20" s="23"/>
    </row>
    <row r="21" spans="2:13" ht="14.25" x14ac:dyDescent="0.2">
      <c r="B21" s="23"/>
      <c r="C21" s="81">
        <f t="shared" si="4"/>
        <v>41926</v>
      </c>
      <c r="D21" s="82">
        <f t="shared" si="1"/>
        <v>41926</v>
      </c>
      <c r="E21" s="77">
        <f>IFERROR(INDEX('دفتر الحضور والانصراف'!$C$11:$BL$52,MATCH($D$4,'دفتر الحضور والانصراف'!$B$11:$B$52,0),MATCH('كشف حضور وانصراف'!$D21,'دفتر الحضور والانصراف'!$C$9:$BL$9,0)),"")</f>
        <v>0</v>
      </c>
      <c r="F21" s="77">
        <f>IFERROR(INDEX('دفتر الحضور والانصراف'!$C$11:$BL$52,MATCH($D$4,'دفتر الحضور والانصراف'!$B$11:$B$52,0),MATCH('كشف حضور وانصراف'!$D21,'دفتر الحضور والانصراف'!$C$9:$BL$9,0)+1),"")</f>
        <v>0</v>
      </c>
      <c r="G21" s="83" t="str">
        <f t="shared" si="2"/>
        <v/>
      </c>
      <c r="H21" s="83" t="str">
        <f t="shared" si="0"/>
        <v/>
      </c>
      <c r="I21" s="83" t="str">
        <f t="shared" si="3"/>
        <v/>
      </c>
      <c r="J21" s="79" t="str">
        <f>IF(E21&gt;0,E21-'دفتر الحضور والانصراف'!$J$3,"")</f>
        <v/>
      </c>
      <c r="K21" s="78" t="str">
        <f>IFERROR(IF(J21&lt;&gt;0,LOOKUP($J21,'دفتر الحضور والانصراف'!$N$3:$N$6,'دفتر الحضور والانصراف'!$P$3:$P$6),""),"")</f>
        <v/>
      </c>
      <c r="L21" s="84"/>
      <c r="M21" s="23"/>
    </row>
    <row r="22" spans="2:13" ht="14.25" x14ac:dyDescent="0.2">
      <c r="B22" s="23"/>
      <c r="C22" s="81">
        <f t="shared" si="4"/>
        <v>41927</v>
      </c>
      <c r="D22" s="82">
        <f t="shared" si="1"/>
        <v>41927</v>
      </c>
      <c r="E22" s="77">
        <f>IFERROR(INDEX('دفتر الحضور والانصراف'!$C$11:$BL$52,MATCH($D$4,'دفتر الحضور والانصراف'!$B$11:$B$52,0),MATCH('كشف حضور وانصراف'!$D22,'دفتر الحضور والانصراف'!$C$9:$BL$9,0)),"")</f>
        <v>0</v>
      </c>
      <c r="F22" s="77">
        <f>IFERROR(INDEX('دفتر الحضور والانصراف'!$C$11:$BL$52,MATCH($D$4,'دفتر الحضور والانصراف'!$B$11:$B$52,0),MATCH('كشف حضور وانصراف'!$D22,'دفتر الحضور والانصراف'!$C$9:$BL$9,0)+1),"")</f>
        <v>0</v>
      </c>
      <c r="G22" s="83" t="str">
        <f t="shared" si="2"/>
        <v/>
      </c>
      <c r="H22" s="83" t="str">
        <f t="shared" si="0"/>
        <v/>
      </c>
      <c r="I22" s="83" t="str">
        <f t="shared" si="3"/>
        <v/>
      </c>
      <c r="J22" s="79" t="str">
        <f>IF(E22&gt;0,E22-'دفتر الحضور والانصراف'!$J$3,"")</f>
        <v/>
      </c>
      <c r="K22" s="78" t="str">
        <f>IFERROR(IF(J22&lt;&gt;0,LOOKUP($J22,'دفتر الحضور والانصراف'!$N$3:$N$6,'دفتر الحضور والانصراف'!$P$3:$P$6),""),"")</f>
        <v/>
      </c>
      <c r="L22" s="84"/>
      <c r="M22" s="23"/>
    </row>
    <row r="23" spans="2:13" ht="14.25" x14ac:dyDescent="0.2">
      <c r="B23" s="23"/>
      <c r="C23" s="81">
        <f t="shared" si="4"/>
        <v>41928</v>
      </c>
      <c r="D23" s="82">
        <f t="shared" si="1"/>
        <v>41928</v>
      </c>
      <c r="E23" s="77">
        <f>IFERROR(INDEX('دفتر الحضور والانصراف'!$C$11:$BL$52,MATCH($D$4,'دفتر الحضور والانصراف'!$B$11:$B$52,0),MATCH('كشف حضور وانصراف'!$D23,'دفتر الحضور والانصراف'!$C$9:$BL$9,0)),"")</f>
        <v>0</v>
      </c>
      <c r="F23" s="77">
        <f>IFERROR(INDEX('دفتر الحضور والانصراف'!$C$11:$BL$52,MATCH($D$4,'دفتر الحضور والانصراف'!$B$11:$B$52,0),MATCH('كشف حضور وانصراف'!$D23,'دفتر الحضور والانصراف'!$C$9:$BL$9,0)+1),"")</f>
        <v>0</v>
      </c>
      <c r="G23" s="83" t="str">
        <f t="shared" si="2"/>
        <v/>
      </c>
      <c r="H23" s="83" t="str">
        <f t="shared" si="0"/>
        <v/>
      </c>
      <c r="I23" s="83" t="str">
        <f t="shared" si="3"/>
        <v/>
      </c>
      <c r="J23" s="79" t="str">
        <f>IF(E23&gt;0,E23-'دفتر الحضور والانصراف'!$J$3,"")</f>
        <v/>
      </c>
      <c r="K23" s="78" t="str">
        <f>IFERROR(IF(J23&lt;&gt;0,LOOKUP($J23,'دفتر الحضور والانصراف'!$N$3:$N$6,'دفتر الحضور والانصراف'!$P$3:$P$6),""),"")</f>
        <v/>
      </c>
      <c r="L23" s="84"/>
      <c r="M23" s="23"/>
    </row>
    <row r="24" spans="2:13" ht="14.25" x14ac:dyDescent="0.2">
      <c r="B24" s="23"/>
      <c r="C24" s="81">
        <f t="shared" si="4"/>
        <v>41929</v>
      </c>
      <c r="D24" s="82">
        <f t="shared" si="1"/>
        <v>41929</v>
      </c>
      <c r="E24" s="77">
        <f>IFERROR(INDEX('دفتر الحضور والانصراف'!$C$11:$BL$52,MATCH($D$4,'دفتر الحضور والانصراف'!$B$11:$B$52,0),MATCH('كشف حضور وانصراف'!$D24,'دفتر الحضور والانصراف'!$C$9:$BL$9,0)),"")</f>
        <v>0</v>
      </c>
      <c r="F24" s="77">
        <f>IFERROR(INDEX('دفتر الحضور والانصراف'!$C$11:$BL$52,MATCH($D$4,'دفتر الحضور والانصراف'!$B$11:$B$52,0),MATCH('كشف حضور وانصراف'!$D24,'دفتر الحضور والانصراف'!$C$9:$BL$9,0)+1),"")</f>
        <v>0</v>
      </c>
      <c r="G24" s="83" t="str">
        <f t="shared" si="2"/>
        <v/>
      </c>
      <c r="H24" s="83" t="str">
        <f t="shared" si="0"/>
        <v/>
      </c>
      <c r="I24" s="83" t="str">
        <f t="shared" si="3"/>
        <v/>
      </c>
      <c r="J24" s="79" t="str">
        <f>IF(E24&gt;0,E24-'دفتر الحضور والانصراف'!$J$3,"")</f>
        <v/>
      </c>
      <c r="K24" s="78" t="str">
        <f>IFERROR(IF(J24&lt;&gt;0,LOOKUP($J24,'دفتر الحضور والانصراف'!$N$3:$N$6,'دفتر الحضور والانصراف'!$P$3:$P$6),""),"")</f>
        <v/>
      </c>
      <c r="L24" s="84"/>
      <c r="M24" s="23"/>
    </row>
    <row r="25" spans="2:13" ht="14.25" x14ac:dyDescent="0.2">
      <c r="B25" s="23"/>
      <c r="C25" s="81">
        <f t="shared" si="4"/>
        <v>41930</v>
      </c>
      <c r="D25" s="82">
        <f t="shared" si="1"/>
        <v>41930</v>
      </c>
      <c r="E25" s="77">
        <f>IFERROR(INDEX('دفتر الحضور والانصراف'!$C$11:$BL$52,MATCH($D$4,'دفتر الحضور والانصراف'!$B$11:$B$52,0),MATCH('كشف حضور وانصراف'!$D25,'دفتر الحضور والانصراف'!$C$9:$BL$9,0)),"")</f>
        <v>0</v>
      </c>
      <c r="F25" s="77">
        <f>IFERROR(INDEX('دفتر الحضور والانصراف'!$C$11:$BL$52,MATCH($D$4,'دفتر الحضور والانصراف'!$B$11:$B$52,0),MATCH('كشف حضور وانصراف'!$D25,'دفتر الحضور والانصراف'!$C$9:$BL$9,0)+1),"")</f>
        <v>0</v>
      </c>
      <c r="G25" s="83" t="str">
        <f t="shared" si="2"/>
        <v/>
      </c>
      <c r="H25" s="83" t="str">
        <f t="shared" si="0"/>
        <v/>
      </c>
      <c r="I25" s="83" t="str">
        <f t="shared" si="3"/>
        <v/>
      </c>
      <c r="J25" s="79" t="str">
        <f>IF(E25&gt;0,E25-'دفتر الحضور والانصراف'!$J$3,"")</f>
        <v/>
      </c>
      <c r="K25" s="78" t="str">
        <f>IFERROR(IF(J25&lt;&gt;0,LOOKUP($J25,'دفتر الحضور والانصراف'!$N$3:$N$6,'دفتر الحضور والانصراف'!$P$3:$P$6),""),"")</f>
        <v/>
      </c>
      <c r="L25" s="84"/>
      <c r="M25" s="23"/>
    </row>
    <row r="26" spans="2:13" ht="14.25" x14ac:dyDescent="0.2">
      <c r="B26" s="23"/>
      <c r="C26" s="81">
        <f t="shared" si="4"/>
        <v>41931</v>
      </c>
      <c r="D26" s="82">
        <f t="shared" si="1"/>
        <v>41931</v>
      </c>
      <c r="E26" s="77">
        <f>IFERROR(INDEX('دفتر الحضور والانصراف'!$C$11:$BL$52,MATCH($D$4,'دفتر الحضور والانصراف'!$B$11:$B$52,0),MATCH('كشف حضور وانصراف'!$D26,'دفتر الحضور والانصراف'!$C$9:$BL$9,0)),"")</f>
        <v>0</v>
      </c>
      <c r="F26" s="77">
        <f>IFERROR(INDEX('دفتر الحضور والانصراف'!$C$11:$BL$52,MATCH($D$4,'دفتر الحضور والانصراف'!$B$11:$B$52,0),MATCH('كشف حضور وانصراف'!$D26,'دفتر الحضور والانصراف'!$C$9:$BL$9,0)+1),"")</f>
        <v>0</v>
      </c>
      <c r="G26" s="83" t="str">
        <f t="shared" si="2"/>
        <v/>
      </c>
      <c r="H26" s="83" t="str">
        <f t="shared" si="0"/>
        <v/>
      </c>
      <c r="I26" s="83" t="str">
        <f t="shared" si="3"/>
        <v/>
      </c>
      <c r="J26" s="79" t="str">
        <f>IF(E26&gt;0,E26-'دفتر الحضور والانصراف'!$J$3,"")</f>
        <v/>
      </c>
      <c r="K26" s="78" t="str">
        <f>IFERROR(IF(J26&lt;&gt;0,LOOKUP($J26,'دفتر الحضور والانصراف'!$N$3:$N$6,'دفتر الحضور والانصراف'!$P$3:$P$6),""),"")</f>
        <v/>
      </c>
      <c r="L26" s="84"/>
      <c r="M26" s="23"/>
    </row>
    <row r="27" spans="2:13" ht="14.25" x14ac:dyDescent="0.2">
      <c r="B27" s="23"/>
      <c r="C27" s="81">
        <f t="shared" si="4"/>
        <v>41932</v>
      </c>
      <c r="D27" s="82">
        <f t="shared" si="1"/>
        <v>41932</v>
      </c>
      <c r="E27" s="77">
        <f>IFERROR(INDEX('دفتر الحضور والانصراف'!$C$11:$BL$52,MATCH($D$4,'دفتر الحضور والانصراف'!$B$11:$B$52,0),MATCH('كشف حضور وانصراف'!$D27,'دفتر الحضور والانصراف'!$C$9:$BL$9,0)),"")</f>
        <v>0</v>
      </c>
      <c r="F27" s="77">
        <f>IFERROR(INDEX('دفتر الحضور والانصراف'!$C$11:$BL$52,MATCH($D$4,'دفتر الحضور والانصراف'!$B$11:$B$52,0),MATCH('كشف حضور وانصراف'!$D27,'دفتر الحضور والانصراف'!$C$9:$BL$9,0)+1),"")</f>
        <v>0</v>
      </c>
      <c r="G27" s="83" t="str">
        <f t="shared" si="2"/>
        <v/>
      </c>
      <c r="H27" s="83" t="str">
        <f t="shared" si="0"/>
        <v/>
      </c>
      <c r="I27" s="83" t="str">
        <f t="shared" si="3"/>
        <v/>
      </c>
      <c r="J27" s="79" t="str">
        <f>IF(E27&gt;0,E27-'دفتر الحضور والانصراف'!$J$3,"")</f>
        <v/>
      </c>
      <c r="K27" s="78" t="str">
        <f>IFERROR(IF(J27&lt;&gt;0,LOOKUP($J27,'دفتر الحضور والانصراف'!$N$3:$N$6,'دفتر الحضور والانصراف'!$P$3:$P$6),""),"")</f>
        <v/>
      </c>
      <c r="L27" s="84"/>
      <c r="M27" s="23"/>
    </row>
    <row r="28" spans="2:13" ht="14.25" x14ac:dyDescent="0.2">
      <c r="B28" s="23"/>
      <c r="C28" s="81">
        <f t="shared" si="4"/>
        <v>41933</v>
      </c>
      <c r="D28" s="82">
        <f t="shared" si="1"/>
        <v>41933</v>
      </c>
      <c r="E28" s="77">
        <f>IFERROR(INDEX('دفتر الحضور والانصراف'!$C$11:$BL$52,MATCH($D$4,'دفتر الحضور والانصراف'!$B$11:$B$52,0),MATCH('كشف حضور وانصراف'!$D28,'دفتر الحضور والانصراف'!$C$9:$BL$9,0)),"")</f>
        <v>0</v>
      </c>
      <c r="F28" s="77">
        <f>IFERROR(INDEX('دفتر الحضور والانصراف'!$C$11:$BL$52,MATCH($D$4,'دفتر الحضور والانصراف'!$B$11:$B$52,0),MATCH('كشف حضور وانصراف'!$D28,'دفتر الحضور والانصراف'!$C$9:$BL$9,0)+1),"")</f>
        <v>0</v>
      </c>
      <c r="G28" s="83" t="str">
        <f t="shared" si="2"/>
        <v/>
      </c>
      <c r="H28" s="83" t="str">
        <f t="shared" si="0"/>
        <v/>
      </c>
      <c r="I28" s="83" t="str">
        <f t="shared" si="3"/>
        <v/>
      </c>
      <c r="J28" s="79" t="str">
        <f>IF(E28&gt;0,E28-'دفتر الحضور والانصراف'!$J$3,"")</f>
        <v/>
      </c>
      <c r="K28" s="78" t="str">
        <f>IFERROR(IF(J28&lt;&gt;0,LOOKUP($J28,'دفتر الحضور والانصراف'!$N$3:$N$6,'دفتر الحضور والانصراف'!$P$3:$P$6),""),"")</f>
        <v/>
      </c>
      <c r="L28" s="84"/>
      <c r="M28" s="23"/>
    </row>
    <row r="29" spans="2:13" ht="14.25" x14ac:dyDescent="0.2">
      <c r="B29" s="23"/>
      <c r="C29" s="81">
        <f t="shared" si="4"/>
        <v>41934</v>
      </c>
      <c r="D29" s="82">
        <f t="shared" si="1"/>
        <v>41934</v>
      </c>
      <c r="E29" s="77">
        <f>IFERROR(INDEX('دفتر الحضور والانصراف'!$C$11:$BL$52,MATCH($D$4,'دفتر الحضور والانصراف'!$B$11:$B$52,0),MATCH('كشف حضور وانصراف'!$D29,'دفتر الحضور والانصراف'!$C$9:$BL$9,0)),"")</f>
        <v>0</v>
      </c>
      <c r="F29" s="77">
        <f>IFERROR(INDEX('دفتر الحضور والانصراف'!$C$11:$BL$52,MATCH($D$4,'دفتر الحضور والانصراف'!$B$11:$B$52,0),MATCH('كشف حضور وانصراف'!$D29,'دفتر الحضور والانصراف'!$C$9:$BL$9,0)+1),"")</f>
        <v>0</v>
      </c>
      <c r="G29" s="83" t="str">
        <f t="shared" si="2"/>
        <v/>
      </c>
      <c r="H29" s="83" t="str">
        <f t="shared" si="0"/>
        <v/>
      </c>
      <c r="I29" s="83" t="str">
        <f t="shared" si="3"/>
        <v/>
      </c>
      <c r="J29" s="79" t="str">
        <f>IF(E29&gt;0,E29-'دفتر الحضور والانصراف'!$J$3,"")</f>
        <v/>
      </c>
      <c r="K29" s="78" t="str">
        <f>IFERROR(IF(J29&lt;&gt;0,LOOKUP($J29,'دفتر الحضور والانصراف'!$N$3:$N$6,'دفتر الحضور والانصراف'!$P$3:$P$6),""),"")</f>
        <v/>
      </c>
      <c r="L29" s="84"/>
      <c r="M29" s="23"/>
    </row>
    <row r="30" spans="2:13" ht="14.25" x14ac:dyDescent="0.2">
      <c r="B30" s="23"/>
      <c r="C30" s="81">
        <f t="shared" si="4"/>
        <v>41935</v>
      </c>
      <c r="D30" s="82">
        <f t="shared" si="1"/>
        <v>41935</v>
      </c>
      <c r="E30" s="77">
        <f>IFERROR(INDEX('دفتر الحضور والانصراف'!$C$11:$BL$52,MATCH($D$4,'دفتر الحضور والانصراف'!$B$11:$B$52,0),MATCH('كشف حضور وانصراف'!$D30,'دفتر الحضور والانصراف'!$C$9:$BL$9,0)),"")</f>
        <v>0</v>
      </c>
      <c r="F30" s="77">
        <f>IFERROR(INDEX('دفتر الحضور والانصراف'!$C$11:$BL$52,MATCH($D$4,'دفتر الحضور والانصراف'!$B$11:$B$52,0),MATCH('كشف حضور وانصراف'!$D30,'دفتر الحضور والانصراف'!$C$9:$BL$9,0)+1),"")</f>
        <v>0</v>
      </c>
      <c r="G30" s="83" t="str">
        <f t="shared" si="2"/>
        <v/>
      </c>
      <c r="H30" s="83" t="str">
        <f t="shared" si="0"/>
        <v/>
      </c>
      <c r="I30" s="83" t="str">
        <f t="shared" si="3"/>
        <v/>
      </c>
      <c r="J30" s="79" t="str">
        <f>IF(E30&gt;0,E30-'دفتر الحضور والانصراف'!$J$3,"")</f>
        <v/>
      </c>
      <c r="K30" s="78" t="str">
        <f>IFERROR(IF(J30&lt;&gt;0,LOOKUP($J30,'دفتر الحضور والانصراف'!$N$3:$N$6,'دفتر الحضور والانصراف'!$P$3:$P$6),""),"")</f>
        <v/>
      </c>
      <c r="L30" s="84"/>
      <c r="M30" s="23"/>
    </row>
    <row r="31" spans="2:13" ht="14.25" x14ac:dyDescent="0.2">
      <c r="B31" s="23"/>
      <c r="C31" s="81">
        <f t="shared" si="4"/>
        <v>41936</v>
      </c>
      <c r="D31" s="82">
        <f t="shared" si="1"/>
        <v>41936</v>
      </c>
      <c r="E31" s="77">
        <f>IFERROR(INDEX('دفتر الحضور والانصراف'!$C$11:$BL$52,MATCH($D$4,'دفتر الحضور والانصراف'!$B$11:$B$52,0),MATCH('كشف حضور وانصراف'!$D31,'دفتر الحضور والانصراف'!$C$9:$BL$9,0)),"")</f>
        <v>0</v>
      </c>
      <c r="F31" s="77">
        <f>IFERROR(INDEX('دفتر الحضور والانصراف'!$C$11:$BL$52,MATCH($D$4,'دفتر الحضور والانصراف'!$B$11:$B$52,0),MATCH('كشف حضور وانصراف'!$D31,'دفتر الحضور والانصراف'!$C$9:$BL$9,0)+1),"")</f>
        <v>0</v>
      </c>
      <c r="G31" s="83" t="str">
        <f t="shared" si="2"/>
        <v/>
      </c>
      <c r="H31" s="83" t="str">
        <f t="shared" si="0"/>
        <v/>
      </c>
      <c r="I31" s="83" t="str">
        <f t="shared" si="3"/>
        <v/>
      </c>
      <c r="J31" s="79" t="str">
        <f>IF(E31&gt;0,E31-'دفتر الحضور والانصراف'!$J$3,"")</f>
        <v/>
      </c>
      <c r="K31" s="78" t="str">
        <f>IFERROR(IF(J31&lt;&gt;0,LOOKUP($J31,'دفتر الحضور والانصراف'!$N$3:$N$6,'دفتر الحضور والانصراف'!$P$3:$P$6),""),"")</f>
        <v/>
      </c>
      <c r="L31" s="84"/>
      <c r="M31" s="23"/>
    </row>
    <row r="32" spans="2:13" ht="14.25" x14ac:dyDescent="0.2">
      <c r="B32" s="23"/>
      <c r="C32" s="81">
        <f t="shared" si="4"/>
        <v>41937</v>
      </c>
      <c r="D32" s="82">
        <f t="shared" si="1"/>
        <v>41937</v>
      </c>
      <c r="E32" s="77">
        <f>IFERROR(INDEX('دفتر الحضور والانصراف'!$C$11:$BL$52,MATCH($D$4,'دفتر الحضور والانصراف'!$B$11:$B$52,0),MATCH('كشف حضور وانصراف'!$D32,'دفتر الحضور والانصراف'!$C$9:$BL$9,0)),"")</f>
        <v>0</v>
      </c>
      <c r="F32" s="77">
        <f>IFERROR(INDEX('دفتر الحضور والانصراف'!$C$11:$BL$52,MATCH($D$4,'دفتر الحضور والانصراف'!$B$11:$B$52,0),MATCH('كشف حضور وانصراف'!$D32,'دفتر الحضور والانصراف'!$C$9:$BL$9,0)+1),"")</f>
        <v>0</v>
      </c>
      <c r="G32" s="83" t="str">
        <f t="shared" si="2"/>
        <v/>
      </c>
      <c r="H32" s="83" t="str">
        <f t="shared" si="0"/>
        <v/>
      </c>
      <c r="I32" s="83" t="str">
        <f t="shared" si="3"/>
        <v/>
      </c>
      <c r="J32" s="79" t="str">
        <f>IF(E32&gt;0,E32-'دفتر الحضور والانصراف'!$J$3,"")</f>
        <v/>
      </c>
      <c r="K32" s="78" t="str">
        <f>IFERROR(IF(J32&lt;&gt;0,LOOKUP($J32,'دفتر الحضور والانصراف'!$N$3:$N$6,'دفتر الحضور والانصراف'!$P$3:$P$6),""),"")</f>
        <v/>
      </c>
      <c r="L32" s="84"/>
      <c r="M32" s="23"/>
    </row>
    <row r="33" spans="2:13" ht="14.25" x14ac:dyDescent="0.2">
      <c r="B33" s="23"/>
      <c r="C33" s="81">
        <f t="shared" si="4"/>
        <v>41938</v>
      </c>
      <c r="D33" s="82">
        <f t="shared" si="1"/>
        <v>41938</v>
      </c>
      <c r="E33" s="77">
        <f>IFERROR(INDEX('دفتر الحضور والانصراف'!$C$11:$BL$52,MATCH($D$4,'دفتر الحضور والانصراف'!$B$11:$B$52,0),MATCH('كشف حضور وانصراف'!$D33,'دفتر الحضور والانصراف'!$C$9:$BL$9,0)),"")</f>
        <v>0</v>
      </c>
      <c r="F33" s="77">
        <f>IFERROR(INDEX('دفتر الحضور والانصراف'!$C$11:$BL$52,MATCH($D$4,'دفتر الحضور والانصراف'!$B$11:$B$52,0),MATCH('كشف حضور وانصراف'!$D33,'دفتر الحضور والانصراف'!$C$9:$BL$9,0)+1),"")</f>
        <v>0</v>
      </c>
      <c r="G33" s="83" t="str">
        <f t="shared" si="2"/>
        <v/>
      </c>
      <c r="H33" s="83" t="str">
        <f t="shared" si="0"/>
        <v/>
      </c>
      <c r="I33" s="83" t="str">
        <f t="shared" si="3"/>
        <v/>
      </c>
      <c r="J33" s="79" t="str">
        <f>IF(E33&gt;0,E33-'دفتر الحضور والانصراف'!$J$3,"")</f>
        <v/>
      </c>
      <c r="K33" s="78" t="str">
        <f>IFERROR(IF(J33&lt;&gt;0,LOOKUP($J33,'دفتر الحضور والانصراف'!$N$3:$N$6,'دفتر الحضور والانصراف'!$P$3:$P$6),""),"")</f>
        <v/>
      </c>
      <c r="L33" s="84"/>
      <c r="M33" s="23"/>
    </row>
    <row r="34" spans="2:13" ht="14.25" x14ac:dyDescent="0.2">
      <c r="B34" s="23"/>
      <c r="C34" s="81">
        <f t="shared" si="4"/>
        <v>41939</v>
      </c>
      <c r="D34" s="82">
        <f t="shared" si="1"/>
        <v>41939</v>
      </c>
      <c r="E34" s="77">
        <f>IFERROR(INDEX('دفتر الحضور والانصراف'!$C$11:$BL$52,MATCH($D$4,'دفتر الحضور والانصراف'!$B$11:$B$52,0),MATCH('كشف حضور وانصراف'!$D34,'دفتر الحضور والانصراف'!$C$9:$BL$9,0)),"")</f>
        <v>0</v>
      </c>
      <c r="F34" s="77">
        <f>IFERROR(INDEX('دفتر الحضور والانصراف'!$C$11:$BL$52,MATCH($D$4,'دفتر الحضور والانصراف'!$B$11:$B$52,0),MATCH('كشف حضور وانصراف'!$D34,'دفتر الحضور والانصراف'!$C$9:$BL$9,0)+1),"")</f>
        <v>0</v>
      </c>
      <c r="G34" s="83" t="str">
        <f t="shared" si="2"/>
        <v/>
      </c>
      <c r="H34" s="83" t="str">
        <f t="shared" si="0"/>
        <v/>
      </c>
      <c r="I34" s="83" t="str">
        <f t="shared" si="3"/>
        <v/>
      </c>
      <c r="J34" s="79" t="str">
        <f>IF(E34&gt;0,E34-'دفتر الحضور والانصراف'!$J$3,"")</f>
        <v/>
      </c>
      <c r="K34" s="78" t="str">
        <f>IFERROR(IF(J34&lt;&gt;0,LOOKUP($J34,'دفتر الحضور والانصراف'!$N$3:$N$6,'دفتر الحضور والانصراف'!$P$3:$P$6),""),"")</f>
        <v/>
      </c>
      <c r="L34" s="84"/>
      <c r="M34" s="23"/>
    </row>
    <row r="35" spans="2:13" ht="14.25" x14ac:dyDescent="0.2">
      <c r="B35" s="23"/>
      <c r="C35" s="81">
        <f t="shared" si="4"/>
        <v>41940</v>
      </c>
      <c r="D35" s="82">
        <f t="shared" ref="D35" si="5">D34+1</f>
        <v>41940</v>
      </c>
      <c r="E35" s="77">
        <f>IFERROR(INDEX('دفتر الحضور والانصراف'!$C$11:$BL$52,MATCH($D$4,'دفتر الحضور والانصراف'!$B$11:$B$52,0),MATCH('كشف حضور وانصراف'!$D35,'دفتر الحضور والانصراف'!$C$9:$BL$9,0)),"")</f>
        <v>0</v>
      </c>
      <c r="F35" s="77">
        <f>IFERROR(INDEX('دفتر الحضور والانصراف'!$C$11:$BL$52,MATCH($D$4,'دفتر الحضور والانصراف'!$B$11:$B$52,0),MATCH('كشف حضور وانصراف'!$D35,'دفتر الحضور والانصراف'!$C$9:$BL$9,0)+1),"")</f>
        <v>0</v>
      </c>
      <c r="G35" s="83" t="str">
        <f t="shared" si="2"/>
        <v/>
      </c>
      <c r="H35" s="83" t="str">
        <f t="shared" si="0"/>
        <v/>
      </c>
      <c r="I35" s="83" t="str">
        <f t="shared" si="3"/>
        <v/>
      </c>
      <c r="J35" s="79" t="str">
        <f>IF(E35&gt;0,E35-'دفتر الحضور والانصراف'!$J$3,"")</f>
        <v/>
      </c>
      <c r="K35" s="78" t="str">
        <f>IFERROR(IF(J35&lt;&gt;0,LOOKUP($J35,'دفتر الحضور والانصراف'!$N$3:$N$6,'دفتر الحضور والانصراف'!$P$3:$P$6),""),"")</f>
        <v/>
      </c>
      <c r="L35" s="84"/>
      <c r="M35" s="23"/>
    </row>
    <row r="36" spans="2:13" ht="14.25" x14ac:dyDescent="0.2">
      <c r="B36" s="23"/>
      <c r="C36" s="81">
        <f t="shared" si="4"/>
        <v>41941</v>
      </c>
      <c r="D36" s="82">
        <f>'دفتر الحضور والانصراف'!$BG$9</f>
        <v>41941</v>
      </c>
      <c r="E36" s="77">
        <f>IFERROR(INDEX('دفتر الحضور والانصراف'!$C$11:$BL$52,MATCH($D$4,'دفتر الحضور والانصراف'!$B$11:$B$52,0),MATCH('كشف حضور وانصراف'!$D36,'دفتر الحضور والانصراف'!$C$9:$BL$9,0)),"")</f>
        <v>0</v>
      </c>
      <c r="F36" s="77">
        <f>IFERROR(INDEX('دفتر الحضور والانصراف'!$C$11:$BL$52,MATCH($D$4,'دفتر الحضور والانصراف'!$B$11:$B$52,0),MATCH('كشف حضور وانصراف'!$D36,'دفتر الحضور والانصراف'!$C$9:$BL$9,0)+1),"")</f>
        <v>0</v>
      </c>
      <c r="G36" s="83" t="str">
        <f t="shared" si="2"/>
        <v/>
      </c>
      <c r="H36" s="83" t="str">
        <f t="shared" si="0"/>
        <v/>
      </c>
      <c r="I36" s="83" t="str">
        <f t="shared" si="3"/>
        <v/>
      </c>
      <c r="J36" s="79" t="str">
        <f>IF(E36&gt;0,E36-'دفتر الحضور والانصراف'!$J$3,"")</f>
        <v/>
      </c>
      <c r="K36" s="78" t="str">
        <f>IFERROR(IF(J36&lt;&gt;0,LOOKUP($J36,'دفتر الحضور والانصراف'!$N$3:$N$6,'دفتر الحضور والانصراف'!$P$3:$P$6),""),"")</f>
        <v/>
      </c>
      <c r="L36" s="84"/>
      <c r="M36" s="23"/>
    </row>
    <row r="37" spans="2:13" ht="14.25" x14ac:dyDescent="0.2">
      <c r="B37" s="23"/>
      <c r="C37" s="81">
        <f t="shared" si="4"/>
        <v>41942</v>
      </c>
      <c r="D37" s="82">
        <f>'دفتر الحضور والانصراف'!$BI$9</f>
        <v>41942</v>
      </c>
      <c r="E37" s="77">
        <f>IFERROR(INDEX('دفتر الحضور والانصراف'!$C$11:$BL$52,MATCH($D$4,'دفتر الحضور والانصراف'!$B$11:$B$52,0),MATCH('كشف حضور وانصراف'!$D37,'دفتر الحضور والانصراف'!$C$9:$BL$9,0)),"")</f>
        <v>0</v>
      </c>
      <c r="F37" s="77">
        <f>IFERROR(INDEX('دفتر الحضور والانصراف'!$C$11:$BL$52,MATCH($D$4,'دفتر الحضور والانصراف'!$B$11:$B$52,0),MATCH('كشف حضور وانصراف'!$D37,'دفتر الحضور والانصراف'!$C$9:$BL$9,0)+1),"")</f>
        <v>0</v>
      </c>
      <c r="G37" s="83" t="str">
        <f t="shared" si="2"/>
        <v/>
      </c>
      <c r="H37" s="83" t="str">
        <f t="shared" si="0"/>
        <v/>
      </c>
      <c r="I37" s="83" t="str">
        <f t="shared" si="3"/>
        <v/>
      </c>
      <c r="J37" s="79" t="str">
        <f>IF(E37&gt;0,E37-'دفتر الحضور والانصراف'!$J$3,"")</f>
        <v/>
      </c>
      <c r="K37" s="78" t="str">
        <f>IFERROR(IF(J37&lt;&gt;0,LOOKUP($J37,'دفتر الحضور والانصراف'!$N$3:$N$6,'دفتر الحضور والانصراف'!$P$3:$P$6),""),"")</f>
        <v/>
      </c>
      <c r="L37" s="84"/>
      <c r="M37" s="23"/>
    </row>
    <row r="38" spans="2:13" ht="15" thickBot="1" x14ac:dyDescent="0.25">
      <c r="B38" s="23"/>
      <c r="C38" s="85">
        <f t="shared" si="4"/>
        <v>41943</v>
      </c>
      <c r="D38" s="86">
        <f>'دفتر الحضور والانصراف'!$BK$8</f>
        <v>41943</v>
      </c>
      <c r="E38" s="87">
        <f>IFERROR(INDEX('دفتر الحضور والانصراف'!$C$11:$BL$52,MATCH($D$4,'دفتر الحضور والانصراف'!$B$11:$B$52,0),MATCH('كشف حضور وانصراف'!$D38,'دفتر الحضور والانصراف'!$C$9:$BL$9,0)),"")</f>
        <v>0</v>
      </c>
      <c r="F38" s="87">
        <f>IFERROR(INDEX('دفتر الحضور والانصراف'!$C$11:$BL$52,MATCH($D$4,'دفتر الحضور والانصراف'!$B$11:$B$52,0),MATCH('كشف حضور وانصراف'!$D38,'دفتر الحضور والانصراف'!$C$9:$BL$9,0)+1),"")</f>
        <v>0</v>
      </c>
      <c r="G38" s="88" t="str">
        <f t="shared" si="2"/>
        <v/>
      </c>
      <c r="H38" s="88" t="str">
        <f t="shared" si="0"/>
        <v/>
      </c>
      <c r="I38" s="88" t="str">
        <f t="shared" si="3"/>
        <v/>
      </c>
      <c r="J38" s="88" t="str">
        <f t="shared" si="3"/>
        <v/>
      </c>
      <c r="K38" s="89" t="str">
        <f>IFERROR(IF(J38&lt;&gt;0,LOOKUP($J38,'دفتر الحضور والانصراف'!$N$3:$N$6,'دفتر الحضور والانصراف'!$P$3:$P$6),""),"")</f>
        <v/>
      </c>
      <c r="L38" s="90"/>
      <c r="M38" s="23"/>
    </row>
    <row r="39" spans="2:13" ht="16.5" thickTop="1" x14ac:dyDescent="0.25">
      <c r="B39" s="23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3"/>
    </row>
    <row r="40" spans="2:13" x14ac:dyDescent="0.25">
      <c r="B40" s="23"/>
      <c r="C40" s="29"/>
      <c r="D40" s="29"/>
      <c r="E40" s="29"/>
      <c r="F40" s="29"/>
      <c r="G40" s="29"/>
      <c r="H40" s="29"/>
      <c r="I40" s="29"/>
      <c r="J40" s="29"/>
      <c r="K40" s="29"/>
      <c r="L40" s="29" t="s">
        <v>51</v>
      </c>
      <c r="M40" s="23"/>
    </row>
    <row r="41" spans="2:13" x14ac:dyDescent="0.25">
      <c r="B41" s="23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3"/>
    </row>
  </sheetData>
  <autoFilter ref="C7:D38"/>
  <mergeCells count="2">
    <mergeCell ref="D4:E4"/>
    <mergeCell ref="G4:L4"/>
  </mergeCells>
  <pageMargins left="0.75" right="0.75" top="1" bottom="1" header="0.5" footer="0.5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OFFSET('دفتر الحضور والانصراف'!$B$11,,,COUNTA('دفتر الحضور والانصراف'!$B$11:$B$52))</xm:f>
          </x14:formula1>
          <xm:sqref>E4:E5 D4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دفتر الحضور والانصراف</vt:lpstr>
      <vt:lpstr>كشف حضور وانصراف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mhmod</dc:creator>
  <cp:lastModifiedBy>A</cp:lastModifiedBy>
  <dcterms:created xsi:type="dcterms:W3CDTF">1996-10-14T23:33:28Z</dcterms:created>
  <dcterms:modified xsi:type="dcterms:W3CDTF">2014-10-16T16:26:03Z</dcterms:modified>
</cp:coreProperties>
</file>